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7"/>
  <workbookPr/>
  <mc:AlternateContent xmlns:mc="http://schemas.openxmlformats.org/markup-compatibility/2006">
    <mc:Choice Requires="x15">
      <x15ac:absPath xmlns:x15ac="http://schemas.microsoft.com/office/spreadsheetml/2010/11/ac" url="/Users/minatybella/Desktop/DCBR/1. Gestión Concejo /"/>
    </mc:Choice>
  </mc:AlternateContent>
  <xr:revisionPtr revIDLastSave="0" documentId="13_ncr:1_{ACEE2713-5F27-444A-8876-9E7A436790DE}" xr6:coauthVersionLast="47" xr6:coauthVersionMax="47" xr10:uidLastSave="{00000000-0000-0000-0000-000000000000}"/>
  <bookViews>
    <workbookView xWindow="0" yWindow="0" windowWidth="28800" windowHeight="18000" xr2:uid="{00000000-000D-0000-FFFF-FFFF00000000}"/>
  </bookViews>
  <sheets>
    <sheet name="Consolidado DCBR" sheetId="2" r:id="rId1"/>
    <sheet name="Ppto iniciativas estratégicas" sheetId="3" state="hidden" r:id="rId2"/>
    <sheet name="EMRE 3.0" sheetId="4" state="hidden" r:id="rId3"/>
    <sheet name="DDEE" sheetId="5" state="hidden" r:id="rId4"/>
    <sheet name="DCBR" sheetId="6" state="hidden" r:id="rId5"/>
    <sheet name="DERAA" sheetId="7" state="hidden" r:id="rId6"/>
    <sheet name="Hoja 5" sheetId="8" state="hidden" r:id="rId7"/>
  </sheets>
  <definedNames>
    <definedName name="_xlnm._FilterDatabase" localSheetId="0" hidden="1">'Consolidado DCBR'!#REF!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2" roundtripDataChecksum="61RZfUTFMVAHB0WJNLJwDJGciLYgNvNrAjLAbJlmkqw="/>
    </ext>
  </extLst>
</workbook>
</file>

<file path=xl/calcChain.xml><?xml version="1.0" encoding="utf-8"?>
<calcChain xmlns="http://schemas.openxmlformats.org/spreadsheetml/2006/main">
  <c r="E24" i="2" l="1"/>
  <c r="D24" i="2"/>
  <c r="C24" i="2"/>
  <c r="G13" i="8"/>
  <c r="G15" i="8" s="1"/>
  <c r="F13" i="8"/>
  <c r="F15" i="8" s="1"/>
  <c r="L8" i="8"/>
  <c r="M6" i="8"/>
  <c r="M8" i="8" s="1"/>
  <c r="N8" i="8" s="1"/>
  <c r="L6" i="8"/>
  <c r="M5" i="8"/>
  <c r="L4" i="8"/>
  <c r="N13" i="7"/>
  <c r="O13" i="7" s="1"/>
  <c r="P13" i="7" s="1"/>
  <c r="Q13" i="7" s="1"/>
  <c r="R13" i="7" s="1"/>
  <c r="O12" i="7"/>
  <c r="P12" i="7" s="1"/>
  <c r="Q12" i="7" s="1"/>
  <c r="R12" i="7" s="1"/>
  <c r="N12" i="7"/>
  <c r="Y10" i="7"/>
  <c r="Y9" i="7"/>
  <c r="R9" i="7"/>
  <c r="P9" i="7"/>
  <c r="R8" i="7"/>
  <c r="M8" i="7"/>
  <c r="N8" i="7" s="1"/>
  <c r="O8" i="7" s="1"/>
  <c r="P8" i="7" s="1"/>
  <c r="Y8" i="7" s="1"/>
  <c r="H80" i="6"/>
  <c r="U71" i="6"/>
  <c r="U70" i="6"/>
  <c r="U69" i="6"/>
  <c r="U68" i="6"/>
  <c r="U67" i="6"/>
  <c r="U57" i="6"/>
  <c r="U56" i="6"/>
  <c r="U55" i="6"/>
  <c r="U54" i="6"/>
  <c r="U53" i="6"/>
  <c r="U50" i="6"/>
  <c r="U47" i="6"/>
  <c r="U6" i="6"/>
  <c r="U5" i="6"/>
  <c r="X69" i="5"/>
  <c r="X68" i="5"/>
  <c r="X67" i="5"/>
  <c r="X66" i="5"/>
  <c r="X62" i="5"/>
  <c r="X60" i="5"/>
  <c r="X59" i="5"/>
  <c r="X56" i="5"/>
  <c r="X55" i="5"/>
  <c r="X54" i="5"/>
  <c r="X53" i="5"/>
  <c r="X42" i="5"/>
  <c r="X41" i="5"/>
  <c r="X40" i="5"/>
  <c r="X35" i="5"/>
  <c r="X34" i="5"/>
  <c r="X32" i="5"/>
  <c r="X30" i="5"/>
  <c r="X25" i="5"/>
  <c r="X24" i="5"/>
  <c r="M24" i="5"/>
  <c r="X23" i="5"/>
  <c r="X22" i="5"/>
  <c r="X21" i="5"/>
  <c r="X20" i="5"/>
  <c r="X19" i="5"/>
  <c r="X18" i="5"/>
  <c r="X17" i="5"/>
  <c r="X14" i="5"/>
  <c r="X12" i="5"/>
  <c r="X11" i="5"/>
  <c r="X10" i="5"/>
  <c r="X9" i="5"/>
  <c r="U67" i="4"/>
  <c r="N66" i="4"/>
  <c r="M66" i="4"/>
  <c r="L66" i="4"/>
  <c r="K66" i="4"/>
  <c r="F66" i="4"/>
  <c r="E66" i="4"/>
  <c r="U65" i="4"/>
  <c r="N64" i="4"/>
  <c r="M64" i="4"/>
  <c r="L64" i="4"/>
  <c r="K64" i="4"/>
  <c r="F64" i="4"/>
  <c r="E64" i="4"/>
  <c r="U63" i="4"/>
  <c r="N63" i="4"/>
  <c r="N62" i="4" s="1"/>
  <c r="M63" i="4"/>
  <c r="M62" i="4" s="1"/>
  <c r="L62" i="4"/>
  <c r="K62" i="4"/>
  <c r="F62" i="4"/>
  <c r="E62" i="4"/>
  <c r="U61" i="4"/>
  <c r="N61" i="4"/>
  <c r="N60" i="4" s="1"/>
  <c r="M61" i="4"/>
  <c r="M60" i="4" s="1"/>
  <c r="L60" i="4"/>
  <c r="K60" i="4"/>
  <c r="F60" i="4"/>
  <c r="E60" i="4"/>
  <c r="U59" i="4"/>
  <c r="N59" i="4"/>
  <c r="N58" i="4" s="1"/>
  <c r="M59" i="4"/>
  <c r="M58" i="4" s="1"/>
  <c r="L58" i="4"/>
  <c r="K58" i="4"/>
  <c r="F58" i="4"/>
  <c r="E58" i="4"/>
  <c r="U57" i="4"/>
  <c r="L56" i="4"/>
  <c r="K56" i="4"/>
  <c r="F56" i="4"/>
  <c r="E56" i="4"/>
  <c r="U55" i="4"/>
  <c r="N55" i="4"/>
  <c r="N54" i="4" s="1"/>
  <c r="M55" i="4"/>
  <c r="M54" i="4" s="1"/>
  <c r="L54" i="4"/>
  <c r="K54" i="4"/>
  <c r="F54" i="4"/>
  <c r="E54" i="4"/>
  <c r="N53" i="4"/>
  <c r="N49" i="4" s="1"/>
  <c r="M53" i="4"/>
  <c r="M49" i="4" s="1"/>
  <c r="U52" i="4"/>
  <c r="U51" i="4"/>
  <c r="U50" i="4"/>
  <c r="L49" i="4"/>
  <c r="K49" i="4"/>
  <c r="I49" i="4"/>
  <c r="F49" i="4"/>
  <c r="E49" i="4"/>
  <c r="U48" i="4"/>
  <c r="U47" i="4"/>
  <c r="U46" i="4"/>
  <c r="U45" i="4"/>
  <c r="R45" i="4"/>
  <c r="Q45" i="4"/>
  <c r="U44" i="4"/>
  <c r="U43" i="4"/>
  <c r="N42" i="4"/>
  <c r="M42" i="4"/>
  <c r="L42" i="4"/>
  <c r="K42" i="4"/>
  <c r="I42" i="4"/>
  <c r="F42" i="4"/>
  <c r="E42" i="4"/>
  <c r="N40" i="4"/>
  <c r="M40" i="4"/>
  <c r="U39" i="4"/>
  <c r="Q39" i="4"/>
  <c r="N39" i="4"/>
  <c r="M39" i="4"/>
  <c r="Q38" i="4"/>
  <c r="N38" i="4"/>
  <c r="M38" i="4"/>
  <c r="N37" i="4"/>
  <c r="M37" i="4"/>
  <c r="K37" i="4"/>
  <c r="P42" i="4" s="1"/>
  <c r="N36" i="4"/>
  <c r="M36" i="4"/>
  <c r="N35" i="4"/>
  <c r="M35" i="4"/>
  <c r="Q34" i="4"/>
  <c r="N34" i="4"/>
  <c r="M34" i="4"/>
  <c r="Q32" i="4"/>
  <c r="Q24" i="4" s="1"/>
  <c r="N32" i="4"/>
  <c r="M32" i="4"/>
  <c r="N31" i="4"/>
  <c r="N30" i="4" s="1"/>
  <c r="M31" i="4"/>
  <c r="M30" i="4" s="1"/>
  <c r="P30" i="4"/>
  <c r="Q30" i="4" s="1"/>
  <c r="L30" i="4"/>
  <c r="K30" i="4"/>
  <c r="I30" i="4"/>
  <c r="F30" i="4"/>
  <c r="E30" i="4"/>
  <c r="S26" i="4"/>
  <c r="P26" i="4"/>
  <c r="Q26" i="4" s="1"/>
  <c r="U26" i="4" s="1"/>
  <c r="F26" i="4"/>
  <c r="E26" i="4"/>
  <c r="S24" i="4"/>
  <c r="P24" i="4"/>
  <c r="N24" i="4"/>
  <c r="M24" i="4"/>
  <c r="L24" i="4"/>
  <c r="K24" i="4"/>
  <c r="I24" i="4"/>
  <c r="F24" i="4"/>
  <c r="E24" i="4"/>
  <c r="N23" i="4"/>
  <c r="N15" i="4" s="1"/>
  <c r="M23" i="4"/>
  <c r="M15" i="4" s="1"/>
  <c r="S15" i="4"/>
  <c r="R15" i="4"/>
  <c r="Q15" i="4"/>
  <c r="P15" i="4"/>
  <c r="L15" i="4"/>
  <c r="K15" i="4"/>
  <c r="I15" i="4"/>
  <c r="F15" i="4"/>
  <c r="E15" i="4"/>
  <c r="N13" i="4"/>
  <c r="M13" i="4"/>
  <c r="L13" i="4"/>
  <c r="K13" i="4"/>
  <c r="I13" i="4"/>
  <c r="U11" i="4"/>
  <c r="S11" i="4"/>
  <c r="R11" i="4"/>
  <c r="Q11" i="4"/>
  <c r="P11" i="4"/>
  <c r="N11" i="4"/>
  <c r="M11" i="4"/>
  <c r="L11" i="4"/>
  <c r="K11" i="4"/>
  <c r="I11" i="4"/>
  <c r="F11" i="4"/>
  <c r="E11" i="4"/>
  <c r="U9" i="4"/>
  <c r="S9" i="4"/>
  <c r="R9" i="4"/>
  <c r="P9" i="4"/>
  <c r="N9" i="4"/>
  <c r="M9" i="4"/>
  <c r="L9" i="4"/>
  <c r="K9" i="4"/>
  <c r="I9" i="4"/>
  <c r="F9" i="4"/>
  <c r="E9" i="4"/>
  <c r="E8" i="4"/>
  <c r="E7" i="4" s="1"/>
  <c r="U7" i="4"/>
  <c r="S7" i="4"/>
  <c r="R7" i="4"/>
  <c r="N7" i="4"/>
  <c r="M7" i="4"/>
  <c r="L7" i="4"/>
  <c r="K7" i="4"/>
  <c r="I7" i="4"/>
  <c r="F7" i="4"/>
  <c r="H15"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24" authorId="0" shapeId="0" xr:uid="{00000000-0006-0000-0300-00000E000000}">
      <text>
        <r>
          <rPr>
            <sz val="11"/>
            <color theme="1"/>
            <rFont val="Arial"/>
            <scheme val="minor"/>
          </rPr>
          <t>======
ID#AAABbr6NnS8
    (2025-01-23 16:06:02)
Tomado de la proporción (67,85%) del anteproyecto de ppto 2022, para la meta plan de "Apoyar financiera mente a 73.900 unidades..." (22624)</t>
        </r>
      </text>
    </comment>
    <comment ref="L24" authorId="0" shapeId="0" xr:uid="{00000000-0006-0000-0300-000004000000}">
      <text>
        <r>
          <rPr>
            <sz val="11"/>
            <color theme="1"/>
            <rFont val="Arial"/>
            <scheme val="minor"/>
          </rPr>
          <t>======
ID#AAABbr6NnTw
    (2025-01-23 16:06:02)
Tomado de la proporción (91,18%) del anteproyecto de ppto 2022, para la meta plan de "Apoyar financiera mente a 73.900 unidades..."  
($20.000 mill)</t>
        </r>
      </text>
    </comment>
    <comment ref="K26" authorId="0" shapeId="0" xr:uid="{00000000-0006-0000-0300-000003000000}">
      <text>
        <r>
          <rPr>
            <sz val="11"/>
            <color theme="1"/>
            <rFont val="Arial"/>
            <scheme val="minor"/>
          </rPr>
          <t>======
ID#AAABbr6NnT8
    (2025-01-23 16:06:02)
Tomado de la proporción (7,14%) del anteproyecto de ppto 2022, para la meta plan de "Apoyar financiera mente a 73.900 unidades..." (22624)</t>
        </r>
      </text>
    </comment>
    <comment ref="K29" authorId="0" shapeId="0" xr:uid="{00000000-0006-0000-0300-00001A000000}">
      <text>
        <r>
          <rPr>
            <sz val="11"/>
            <color theme="1"/>
            <rFont val="Arial"/>
            <scheme val="minor"/>
          </rPr>
          <t>======
ID#AAABbr6NnSA
Daniel Romero    (2025-01-23 16:06:02)
Esta magnitud tendrá doble impacto. Por eso se repite en dos indicadores EMRE.</t>
        </r>
      </text>
    </comment>
    <comment ref="L29" authorId="0" shapeId="0" xr:uid="{00000000-0006-0000-0300-000010000000}">
      <text>
        <r>
          <rPr>
            <sz val="11"/>
            <color theme="1"/>
            <rFont val="Arial"/>
            <scheme val="minor"/>
          </rPr>
          <t>======
ID#AAABbr6NnTA
Daniel Romero    (2025-01-23 16:06:02)
Ppto adicional rescate social</t>
        </r>
      </text>
    </comment>
    <comment ref="I30" authorId="0" shapeId="0" xr:uid="{00000000-0006-0000-0300-000002000000}">
      <text>
        <r>
          <rPr>
            <sz val="11"/>
            <color theme="1"/>
            <rFont val="Arial"/>
            <scheme val="minor"/>
          </rPr>
          <t>======
ID#AAABbr6NnUA
Daniel Romero    (2025-01-23 16:06:02)
Son 30.000 en EMRE</t>
        </r>
      </text>
    </comment>
    <comment ref="K30" authorId="0" shapeId="0" xr:uid="{00000000-0006-0000-0300-000016000000}">
      <text>
        <r>
          <rPr>
            <sz val="11"/>
            <color theme="1"/>
            <rFont val="Arial"/>
            <scheme val="minor"/>
          </rPr>
          <t>======
ID#AAABbr6NnSU
Daniel Romero    (2025-01-23 16:06:02)
Tomado de magnitud programada SEGPLAN 2022.</t>
        </r>
      </text>
    </comment>
    <comment ref="L30" authorId="0" shapeId="0" xr:uid="{00000000-0006-0000-0300-000006000000}">
      <text>
        <r>
          <rPr>
            <sz val="11"/>
            <color theme="1"/>
            <rFont val="Arial"/>
            <scheme val="minor"/>
          </rPr>
          <t>======
ID#AAABbr6NnTg
Daniel Romero    (2025-01-23 16:06:02)
Tomado del anteproyecto de ppto 2022 para la meta plan del 7874 "Desarrollar habilidades financieras y herramientas digitales..."</t>
        </r>
      </text>
    </comment>
    <comment ref="M30" authorId="0" shapeId="0" xr:uid="{00000000-0006-0000-0300-000013000000}">
      <text>
        <r>
          <rPr>
            <sz val="11"/>
            <color theme="1"/>
            <rFont val="Arial"/>
            <scheme val="minor"/>
          </rPr>
          <t>======
ID#AAABbr6NnSY
Daniel Romero    (2025-01-23 16:06:02)
20% mujeres</t>
        </r>
      </text>
    </comment>
    <comment ref="N30" authorId="0" shapeId="0" xr:uid="{00000000-0006-0000-0300-00001B000000}">
      <text>
        <r>
          <rPr>
            <sz val="11"/>
            <color theme="1"/>
            <rFont val="Arial"/>
            <scheme val="minor"/>
          </rPr>
          <t>======
ID#AAABbr6NnRw
Daniel Romero    (2025-01-23 16:06:02)
20% mujeres</t>
        </r>
      </text>
    </comment>
    <comment ref="K41" authorId="0" shapeId="0" xr:uid="{00000000-0006-0000-0300-00001D000000}">
      <text>
        <r>
          <rPr>
            <sz val="11"/>
            <color theme="1"/>
            <rFont val="Arial"/>
            <scheme val="minor"/>
          </rPr>
          <t>======
ID#AAABbr6NnR4
Daniel Romero    (2025-01-23 16:06:02)
Esta magnitud tendrá doble impacto. Por eso se repite en dos indicadores EMRE.</t>
        </r>
      </text>
    </comment>
    <comment ref="I42" authorId="0" shapeId="0" xr:uid="{00000000-0006-0000-0300-000011000000}">
      <text>
        <r>
          <rPr>
            <sz val="11"/>
            <color theme="1"/>
            <rFont val="Arial"/>
            <scheme val="minor"/>
          </rPr>
          <t>======
ID#AAABbr6NnS0
Daniel Romero    (2025-01-23 16:06:02)
Son 3.800 en EMRE</t>
        </r>
      </text>
    </comment>
    <comment ref="L42" authorId="0" shapeId="0" xr:uid="{00000000-0006-0000-0300-00001F000000}">
      <text>
        <r>
          <rPr>
            <sz val="11"/>
            <color theme="1"/>
            <rFont val="Arial"/>
            <scheme val="minor"/>
          </rPr>
          <t>======
ID#AAABbr6NnRo
Daniel Romero    (2025-01-23 16:06:02)
Tomado del anteproyecto de ppto 2022</t>
        </r>
      </text>
    </comment>
    <comment ref="K49" authorId="0" shapeId="0" xr:uid="{00000000-0006-0000-0300-000023000000}">
      <text>
        <r>
          <rPr>
            <sz val="11"/>
            <color theme="1"/>
            <rFont val="Arial"/>
            <scheme val="minor"/>
          </rPr>
          <t>======
ID#AAABbr6NnRc
Daniel Romero    (2025-01-23 16:06:02)
Tomado del anteproyecto de ppto 2022</t>
        </r>
      </text>
    </comment>
    <comment ref="L49" authorId="0" shapeId="0" xr:uid="{00000000-0006-0000-0300-00000F000000}">
      <text>
        <r>
          <rPr>
            <sz val="11"/>
            <color theme="1"/>
            <rFont val="Arial"/>
            <scheme val="minor"/>
          </rPr>
          <t>======
ID#AAABbr6NnTE
Daniel Romero    (2025-01-23 16:06:02)
Tomado del anteproyecto de ppto 2022</t>
        </r>
      </text>
    </comment>
    <comment ref="M49" authorId="0" shapeId="0" xr:uid="{00000000-0006-0000-0300-000007000000}">
      <text>
        <r>
          <rPr>
            <sz val="11"/>
            <color theme="1"/>
            <rFont val="Arial"/>
            <scheme val="minor"/>
          </rPr>
          <t>======
ID#AAABbr6NnTs
Daniel Romero    (2025-01-23 16:06:02)
20% mujeres</t>
        </r>
      </text>
    </comment>
    <comment ref="N49" authorId="0" shapeId="0" xr:uid="{00000000-0006-0000-0300-000015000000}">
      <text>
        <r>
          <rPr>
            <sz val="11"/>
            <color theme="1"/>
            <rFont val="Arial"/>
            <scheme val="minor"/>
          </rPr>
          <t>======
ID#AAABbr6NnSc
Daniel Romero    (2025-01-23 16:06:02)
20% jóvenes</t>
        </r>
      </text>
    </comment>
    <comment ref="K53" authorId="0" shapeId="0" xr:uid="{00000000-0006-0000-0300-00000D000000}">
      <text>
        <r>
          <rPr>
            <sz val="11"/>
            <color theme="1"/>
            <rFont val="Arial"/>
            <scheme val="minor"/>
          </rPr>
          <t>======
ID#AAABbr6NnTI
Daniel Romero    (2025-01-23 16:06:02)
Tomado del anteproyecto de ppto 2022</t>
        </r>
      </text>
    </comment>
    <comment ref="K54" authorId="0" shapeId="0" xr:uid="{00000000-0006-0000-0300-000001000000}">
      <text>
        <r>
          <rPr>
            <sz val="11"/>
            <color theme="1"/>
            <rFont val="Arial"/>
            <scheme val="minor"/>
          </rPr>
          <t>======
ID#AAABbr6NnUE
Daniel Romero    (2025-01-23 16:06:02)
Tomado del anteproyecto de ppto 2022</t>
        </r>
      </text>
    </comment>
    <comment ref="L54" authorId="0" shapeId="0" xr:uid="{00000000-0006-0000-0300-000014000000}">
      <text>
        <r>
          <rPr>
            <sz val="11"/>
            <color theme="1"/>
            <rFont val="Arial"/>
            <scheme val="minor"/>
          </rPr>
          <t>======
ID#AAABbr6NnSk
Daniel Romero    (2025-01-23 16:06:02)
Tomado del anteproyecto de ppto 2022</t>
        </r>
      </text>
    </comment>
    <comment ref="M54" authorId="0" shapeId="0" xr:uid="{00000000-0006-0000-0300-000008000000}">
      <text>
        <r>
          <rPr>
            <sz val="11"/>
            <color theme="1"/>
            <rFont val="Arial"/>
            <scheme val="minor"/>
          </rPr>
          <t>======
ID#AAABbr6NnTo
Daniel Romero    (2025-01-23 16:06:02)
10% mujeres</t>
        </r>
      </text>
    </comment>
    <comment ref="N54" authorId="0" shapeId="0" xr:uid="{00000000-0006-0000-0300-000022000000}">
      <text>
        <r>
          <rPr>
            <sz val="11"/>
            <color theme="1"/>
            <rFont val="Arial"/>
            <scheme val="minor"/>
          </rPr>
          <t>======
ID#AAABbr6NnRM
Daniel Romero    (2025-01-23 16:06:02)
10% jóvenes</t>
        </r>
      </text>
    </comment>
    <comment ref="K56" authorId="0" shapeId="0" xr:uid="{00000000-0006-0000-0300-00001E000000}">
      <text>
        <r>
          <rPr>
            <sz val="11"/>
            <color theme="1"/>
            <rFont val="Arial"/>
            <scheme val="minor"/>
          </rPr>
          <t>======
ID#AAABbr6NnRg
Daniel Romero    (2025-01-23 16:06:02)
Tomado del anteproyecto de ppto 2022</t>
        </r>
      </text>
    </comment>
    <comment ref="L56" authorId="0" shapeId="0" xr:uid="{00000000-0006-0000-0300-00001C000000}">
      <text>
        <r>
          <rPr>
            <sz val="11"/>
            <color theme="1"/>
            <rFont val="Arial"/>
            <scheme val="minor"/>
          </rPr>
          <t>======
ID#AAABbr6NnR8
Daniel Romero    (2025-01-23 16:06:02)
Tomado del anteproyecto de ppto 2022</t>
        </r>
      </text>
    </comment>
    <comment ref="N56" authorId="0" shapeId="0" xr:uid="{00000000-0006-0000-0300-000018000000}">
      <text>
        <r>
          <rPr>
            <sz val="11"/>
            <color theme="1"/>
            <rFont val="Arial"/>
            <scheme val="minor"/>
          </rPr>
          <t>======
ID#AAABbr6NnSI
Daniel Romero    (2025-01-23 16:06:02)
Son 6.000 en EMRE</t>
        </r>
      </text>
    </comment>
    <comment ref="K58" authorId="0" shapeId="0" xr:uid="{00000000-0006-0000-0300-000009000000}">
      <text>
        <r>
          <rPr>
            <sz val="11"/>
            <color theme="1"/>
            <rFont val="Arial"/>
            <scheme val="minor"/>
          </rPr>
          <t>======
ID#AAABbr6NnTY
Daniel Romero    (2025-01-23 16:06:02)
Tomado del anteproyecto de ppto 2022</t>
        </r>
      </text>
    </comment>
    <comment ref="L58" authorId="0" shapeId="0" xr:uid="{00000000-0006-0000-0300-000005000000}">
      <text>
        <r>
          <rPr>
            <sz val="11"/>
            <color theme="1"/>
            <rFont val="Arial"/>
            <scheme val="minor"/>
          </rPr>
          <t>======
ID#AAABbr6NnT4
Daniel Romero    (2025-01-23 16:06:02)
Tomado del anteproyecto de ppto 2022</t>
        </r>
      </text>
    </comment>
    <comment ref="M58" authorId="0" shapeId="0" xr:uid="{00000000-0006-0000-0300-000020000000}">
      <text>
        <r>
          <rPr>
            <sz val="11"/>
            <color theme="1"/>
            <rFont val="Arial"/>
            <scheme val="minor"/>
          </rPr>
          <t>======
ID#AAABbr6NnRY
Daniel Romero    (2025-01-23 16:06:02)
10% mujeres</t>
        </r>
      </text>
    </comment>
    <comment ref="N58" authorId="0" shapeId="0" xr:uid="{00000000-0006-0000-0300-00000A000000}">
      <text>
        <r>
          <rPr>
            <sz val="11"/>
            <color theme="1"/>
            <rFont val="Arial"/>
            <scheme val="minor"/>
          </rPr>
          <t>======
ID#AAABbr6NnTc
Daniel Romero    (2025-01-23 16:06:02)
10% jóvenes</t>
        </r>
      </text>
    </comment>
    <comment ref="K60" authorId="0" shapeId="0" xr:uid="{00000000-0006-0000-0300-000017000000}">
      <text>
        <r>
          <rPr>
            <sz val="11"/>
            <color theme="1"/>
            <rFont val="Arial"/>
            <scheme val="minor"/>
          </rPr>
          <t>======
ID#AAABbr6NnSQ
Daniel Romero    (2025-01-23 16:06:02)
Tomado del anteproyecto de ppto 2022</t>
        </r>
      </text>
    </comment>
    <comment ref="L60" authorId="0" shapeId="0" xr:uid="{00000000-0006-0000-0300-000021000000}">
      <text>
        <r>
          <rPr>
            <sz val="11"/>
            <color theme="1"/>
            <rFont val="Arial"/>
            <scheme val="minor"/>
          </rPr>
          <t>======
ID#AAABbr6NnRU
Daniel Romero    (2025-01-23 16:06:02)
Tomado del anteproyecto de ppto 2022</t>
        </r>
      </text>
    </comment>
    <comment ref="M60" authorId="0" shapeId="0" xr:uid="{00000000-0006-0000-0300-000012000000}">
      <text>
        <r>
          <rPr>
            <sz val="11"/>
            <color theme="1"/>
            <rFont val="Arial"/>
            <scheme val="minor"/>
          </rPr>
          <t>======
ID#AAABbr6NnSs
Daniel Romero    (2025-01-23 16:06:02)
10% mujeres</t>
        </r>
      </text>
    </comment>
    <comment ref="N60" authorId="0" shapeId="0" xr:uid="{00000000-0006-0000-0300-00000C000000}">
      <text>
        <r>
          <rPr>
            <sz val="11"/>
            <color theme="1"/>
            <rFont val="Arial"/>
            <scheme val="minor"/>
          </rPr>
          <t>======
ID#AAABbr6NnTM
Daniel Romero    (2025-01-23 16:06:02)
10% jóvenes</t>
        </r>
      </text>
    </comment>
    <comment ref="M62" authorId="0" shapeId="0" xr:uid="{00000000-0006-0000-0300-000019000000}">
      <text>
        <r>
          <rPr>
            <sz val="11"/>
            <color theme="1"/>
            <rFont val="Arial"/>
            <scheme val="minor"/>
          </rPr>
          <t>======
ID#AAABbr6NnSE
Daniel Romero    (2025-01-23 16:06:02)
40% mujeres</t>
        </r>
      </text>
    </comment>
    <comment ref="N62" authorId="0" shapeId="0" xr:uid="{00000000-0006-0000-0300-00000B000000}">
      <text>
        <r>
          <rPr>
            <sz val="11"/>
            <color theme="1"/>
            <rFont val="Arial"/>
            <scheme val="minor"/>
          </rPr>
          <t>======
ID#AAABbr6NnTQ
Daniel Romero    (2025-01-23 16:06:02)
10% jóvenes</t>
        </r>
      </text>
    </comment>
  </commentList>
  <extLst>
    <ext xmlns:r="http://schemas.openxmlformats.org/officeDocument/2006/relationships" uri="GoogleSheetsCustomDataVersion2">
      <go:sheetsCustomData xmlns:go="http://customooxmlschemas.google.com/" r:id="rId1" roundtripDataSignature="AMtx7mhSVcmLMfE4tZPmOwMdNhg0QcMkpg=="/>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H39" authorId="0" shapeId="0" xr:uid="{00000000-0006-0000-0500-000001000000}">
      <text>
        <r>
          <rPr>
            <sz val="11"/>
            <color theme="1"/>
            <rFont val="Arial"/>
            <scheme val="minor"/>
          </rPr>
          <t>======
ID#AAABbr6NnSg
    (2025-01-23 16:06:02)
65 se reportarán a la meta SEGPLAN de 100</t>
        </r>
      </text>
    </comment>
  </commentList>
  <extLst>
    <ext xmlns:r="http://schemas.openxmlformats.org/officeDocument/2006/relationships" uri="GoogleSheetsCustomDataVersion2">
      <go:sheetsCustomData xmlns:go="http://customooxmlschemas.google.com/" r:id="rId1" roundtripDataSignature="AMtx7mjLsQ/FqCuilkb1zPYYl9abfPEhiw=="/>
    </ext>
  </extLst>
</comments>
</file>

<file path=xl/sharedStrings.xml><?xml version="1.0" encoding="utf-8"?>
<sst xmlns="http://schemas.openxmlformats.org/spreadsheetml/2006/main" count="1446" uniqueCount="665">
  <si>
    <t>creo</t>
  </si>
  <si>
    <t xml:space="preserve">                                                                    INDICADORES DE ESTRATEGIAS DE MITIGACIÓN Y 
                                                                  REACTIVACIÓN ECONÓMICA - EMRE</t>
  </si>
  <si>
    <t>Dirección</t>
  </si>
  <si>
    <t>Línea de contratación</t>
  </si>
  <si>
    <t>Modalidad de contratación</t>
  </si>
  <si>
    <t>Ppto programado 2021</t>
  </si>
  <si>
    <t>Ppto Ejecutado
 2021</t>
  </si>
  <si>
    <t>Nº Contrato</t>
  </si>
  <si>
    <t>Indicador</t>
  </si>
  <si>
    <t>Meta 2021</t>
  </si>
  <si>
    <t>Mujeres</t>
  </si>
  <si>
    <t>Jóvenes</t>
  </si>
  <si>
    <t>No, de EMPRESAS QUE YA CULMINARON Procesos de Intervención</t>
  </si>
  <si>
    <t>No, de EMPLEOS EFECTIVOS GENERADOS con Intervenciones Culminadas</t>
  </si>
  <si>
    <t>No, de EMPRESAS QUE SE ENCUENTRAN en Procesos de Intervención en Curso</t>
  </si>
  <si>
    <t>No, de EMPRESAS FORTALECIDAS ESTIMADAS a 31/12/2021</t>
  </si>
  <si>
    <t>FECHA ESTIMADA DE REPORTE EN VIGENCIA 2021</t>
  </si>
  <si>
    <t>No, de EMPLEOS ESTIMADOS A 31/12/2021</t>
  </si>
  <si>
    <t>DDEE</t>
  </si>
  <si>
    <t>Personas colocadas en el programa impulso al empleo (CCF)</t>
  </si>
  <si>
    <t>0,00</t>
  </si>
  <si>
    <t>Convenio de Asociación</t>
  </si>
  <si>
    <t>$0,00</t>
  </si>
  <si>
    <t>Impulso al empleo: Personas colocadas en empleos</t>
  </si>
  <si>
    <t>20,000,00</t>
  </si>
  <si>
    <t xml:space="preserve"> </t>
  </si>
  <si>
    <t>N/A</t>
  </si>
  <si>
    <t>Personas colocadas en el programa Empleo joven</t>
  </si>
  <si>
    <t>7863063 - 7863086</t>
  </si>
  <si>
    <t>Empleo Joven: Jóvenes promovidos a empleos de calidad</t>
  </si>
  <si>
    <t>15,000,00</t>
  </si>
  <si>
    <t>Personas colocadas por la Agencia pública de empleo</t>
  </si>
  <si>
    <t>7863083
 CPS Metas promover 7863</t>
  </si>
  <si>
    <t>Contratación Directa - Sin pluralidad de oferentes</t>
  </si>
  <si>
    <t>Ruta de empleo - agencia de empleo: Total de personas promovidas a empleos de calidad</t>
  </si>
  <si>
    <t>10,000,00</t>
  </si>
  <si>
    <t>20,00</t>
  </si>
  <si>
    <t>Personas beneficiarias programas de formación (incluye SENA, LinkedIn, bilingüismo y IBM)</t>
  </si>
  <si>
    <t>Bilinguismo SENA: Personas formadas en bilingüismo</t>
  </si>
  <si>
    <t>250,00</t>
  </si>
  <si>
    <t>100,00</t>
  </si>
  <si>
    <t>Licitación Pública</t>
  </si>
  <si>
    <t>Licitación pública para Bilinguismo: Personas formadas en bilingüismo</t>
  </si>
  <si>
    <t>2,150,00</t>
  </si>
  <si>
    <t>Formación específica para el trabajo</t>
  </si>
  <si>
    <t>6,000,00</t>
  </si>
  <si>
    <t>2,500,00</t>
  </si>
  <si>
    <t>Linkedin: Personas formadas en TI</t>
  </si>
  <si>
    <t>5,000,00</t>
  </si>
  <si>
    <t>Fórmate digital (Licitación Digital Específica): Personas formadas</t>
  </si>
  <si>
    <t>1,000,00</t>
  </si>
  <si>
    <t>SENA: Personas con formación digital básica</t>
  </si>
  <si>
    <t>2,100,00</t>
  </si>
  <si>
    <t>Gestión adicional: IBM Personas formadas en habilidades TIC (tecnología)</t>
  </si>
  <si>
    <t>Unidades productivas benficiadas con acceso a crédito - Bancoldex (Bogotá responde, Bogotá Adelante, Crea Bogotá Crece)</t>
  </si>
  <si>
    <t>Convenio Interadministrativo</t>
  </si>
  <si>
    <t>8,000,00</t>
  </si>
  <si>
    <t>2,000,00</t>
  </si>
  <si>
    <t>Bogotá Adelante: Otrosi</t>
  </si>
  <si>
    <t>Bogotá Responde (finalizada)</t>
  </si>
  <si>
    <t>Unidades productivas benficiadas con microcréditos (Ágata)</t>
  </si>
  <si>
    <t xml:space="preserve">Mipymes beneficiadas con créditos desembolsados </t>
  </si>
  <si>
    <t>$1,000,000,000,00</t>
  </si>
  <si>
    <t>7,000,00</t>
  </si>
  <si>
    <t>7842011 - 7874001</t>
  </si>
  <si>
    <t>$1,796,067,000,00</t>
  </si>
  <si>
    <t>Ruta Bogotá E: Beneficiarios formados en habilidades y/o herramientas digitales</t>
  </si>
  <si>
    <t>DCBR</t>
  </si>
  <si>
    <t xml:space="preserve">Despega Bogotá: (Finalizada) </t>
  </si>
  <si>
    <t>7842010 - 7874010</t>
  </si>
  <si>
    <t>Convenio de Cooperación</t>
  </si>
  <si>
    <t>$700,000,000,00</t>
  </si>
  <si>
    <t>Creo en Mi: Beneficiarios formados en habilidades y/o herramientas digitales</t>
  </si>
  <si>
    <t>$300,000,000,00</t>
  </si>
  <si>
    <t>Smart Films: Beneficiarios formados en habilidades y/o herramientas digitales</t>
  </si>
  <si>
    <t>7842013 - 7874009</t>
  </si>
  <si>
    <t>$60,000,000,00</t>
  </si>
  <si>
    <t>Desarrollo de habilidades digitales: Emprendedores por el Arte</t>
  </si>
  <si>
    <t>Desarrollo de habilidades digitales: Cumbre de emprendimiento</t>
  </si>
  <si>
    <t>7874076
 7837002
 7842041</t>
  </si>
  <si>
    <t>$1,627,371,964,00</t>
  </si>
  <si>
    <t>Talleres de Emprendimiento</t>
  </si>
  <si>
    <t>Por demanda</t>
  </si>
  <si>
    <t>Talleres de Educación Financiera</t>
  </si>
  <si>
    <t>Sistemas Productivos Solidarios</t>
  </si>
  <si>
    <t>SGR</t>
  </si>
  <si>
    <t>TranformaTech: Mipymes fortalecidas en capacidades de transformación digital  (FASE I)</t>
  </si>
  <si>
    <t>300,00</t>
  </si>
  <si>
    <t>Innovación + País: Empresas fortalecidas en capacidades de innovación  (FASE I)</t>
  </si>
  <si>
    <t>7844014 - 7848037 - 7906003</t>
  </si>
  <si>
    <t>7906005 - 7848041 - 7844022</t>
  </si>
  <si>
    <t>7847037 - 7848033</t>
  </si>
  <si>
    <t>Convenio de Ciencia y tecnología</t>
  </si>
  <si>
    <t>7847034 - 7848024</t>
  </si>
  <si>
    <t>$19,100,000,000,00</t>
  </si>
  <si>
    <t>Línea Fondo Emprender: Numero de empresas fondeadas con capital semilla</t>
  </si>
  <si>
    <t>261,00</t>
  </si>
  <si>
    <t>7874062 - 7837031 - 7842007</t>
  </si>
  <si>
    <t>$1,045,251,082,00</t>
  </si>
  <si>
    <t>Seed City (Summit)</t>
  </si>
  <si>
    <t>Cultura en Movimiento</t>
  </si>
  <si>
    <r>
      <rPr>
        <b/>
        <sz val="11"/>
        <color theme="1"/>
        <rFont val="Arial"/>
        <family val="2"/>
      </rPr>
      <t>Fecha de corte:</t>
    </r>
    <r>
      <rPr>
        <sz val="11"/>
        <color theme="1"/>
        <rFont val="Arial"/>
        <family val="2"/>
      </rPr>
      <t xml:space="preserve"> 30 de diciembre de 2024</t>
    </r>
  </si>
  <si>
    <t>VIGENCIA</t>
  </si>
  <si>
    <t>PROGRAMA/DESCRIPCIÓN</t>
  </si>
  <si>
    <t>TOTAL No. de EMPRESAS INTERVENIDAS</t>
  </si>
  <si>
    <t>TOTAL No. de EMPRESAS INTERVENIDAS LIDERADAS POR MUJERES</t>
  </si>
  <si>
    <t>TOTAL No. de EMPRESAS INTERVENIDAS LIDERADAS POR JOVENES</t>
  </si>
  <si>
    <t>SECTOR ECONOMICO CON MAYOR % DE FORTALECIMIENTO</t>
  </si>
  <si>
    <t>2023-2024</t>
  </si>
  <si>
    <r>
      <rPr>
        <b/>
        <sz val="11"/>
        <color theme="1"/>
        <rFont val="Arial"/>
        <family val="2"/>
      </rPr>
      <t xml:space="preserve">Línea de crédito Bogotá Productiva </t>
    </r>
    <r>
      <rPr>
        <b/>
        <u/>
        <sz val="11"/>
        <color theme="1"/>
        <rFont val="Arial"/>
        <family val="2"/>
      </rPr>
      <t>Empresas de Alto Impacto</t>
    </r>
    <r>
      <rPr>
        <b/>
        <sz val="11"/>
        <color theme="1"/>
        <rFont val="Arial"/>
        <family val="2"/>
      </rPr>
      <t xml:space="preserve">: </t>
    </r>
    <r>
      <rPr>
        <sz val="11"/>
        <color theme="1"/>
        <rFont val="Arial"/>
        <family val="2"/>
      </rPr>
      <t>con montos de –hasta- $500 millones de crédito para empresas de la industria 4.0 y sus proveedores, que busquen financiamiento para: (i) Capital de trabajo (hasta 3 años): materias primas, insumos, nómina y demás costos y gastos operativos de funcionamiento, (ii) Sustitución de pasivos y (iii) Modernización (hasta 4 años): compra o arrendamiento (leasing) de bienes inmuebles, maquinaria y equipo, adecuaciones o mejoras de instalaciones y locales comerciales, y demás activos fijos vinculados directamente a la actividad económica de las empresas (se excluye la financiación de vehículos de transporte de pasajeros que operen con gasolina o diésel); y un período de gracia de hasta 12 meses.</t>
    </r>
  </si>
  <si>
    <r>
      <rPr>
        <b/>
        <sz val="11"/>
        <color theme="1"/>
        <rFont val="Arial"/>
        <family val="2"/>
      </rPr>
      <t xml:space="preserve">Línea de crédito Bogotá Productiva </t>
    </r>
    <r>
      <rPr>
        <b/>
        <u/>
        <sz val="11"/>
        <color theme="1"/>
        <rFont val="Arial"/>
        <family val="2"/>
      </rPr>
      <t>Inversiones de Alto Impacto</t>
    </r>
    <r>
      <rPr>
        <b/>
        <sz val="11"/>
        <color theme="1"/>
        <rFont val="Arial"/>
        <family val="2"/>
      </rPr>
      <t xml:space="preserve">: </t>
    </r>
    <r>
      <rPr>
        <sz val="11"/>
        <color theme="1"/>
        <rFont val="Arial"/>
        <family val="2"/>
      </rPr>
      <t>con montos de –hasta- $600 millones de crédito para empresas con proyectos de innovación y/o sostenibilidad, que busquen financiamiento para: (i) Capital de trabajo (hasta 3 años): todos los costos y gastos asociados al desarrollo de las actividades del proyecto de innovación o de sostenibilidad; y (ii) Modernización (hasta 5 años): inversión en equipos, leasing, tecnología, inversiones de transformación tecnológica y demás activos fijos necesarios para el desarrollo del proyecto de innovación o de sostenibilidad; y un período de gracia de hasta 6 meses.</t>
    </r>
  </si>
  <si>
    <r>
      <rPr>
        <b/>
        <sz val="11"/>
        <color theme="1"/>
        <rFont val="Arial"/>
        <family val="2"/>
      </rPr>
      <t xml:space="preserve">Váuchers de Financiación: </t>
    </r>
    <r>
      <rPr>
        <sz val="11"/>
        <color theme="1"/>
        <rFont val="Arial"/>
        <family val="2"/>
      </rPr>
      <t>Uno de los objetivos clave del programa fue diseñar e implementar un Plan de Inversión que detallara iniciativas de innovación, sofisticación y estrategias de conexión con mercados para comercio e inversión. Este plan permitió la cofinanciación de hasta $10 millones -incluidos impuestos- mediante váuchers para financiar bienes o servicios destinados a la innovación.</t>
    </r>
  </si>
  <si>
    <r>
      <rPr>
        <b/>
        <sz val="11"/>
        <color theme="1"/>
        <rFont val="Arial"/>
        <family val="2"/>
      </rPr>
      <t>Maratón de Marcas:</t>
    </r>
    <r>
      <rPr>
        <sz val="11"/>
        <color theme="1"/>
        <rFont val="Arial"/>
        <family val="2"/>
      </rPr>
      <t xml:space="preserve"> El programa brindó asesoría legal y creativa para el registro de su marca ante la Superintendencia de Industria y Comercio (SIC). Esto constaba de servicios de asesoría legal y creativa especializada en asuntos marcarios, encaminada al alistamiento de la documentación e información necesaria para la presentación de solicitud de registro de marca. La SDDE realizó el desembolso del valor de los váuchers acordados para que los beneficiarios puedan continuar el registro de su marca mercantil. </t>
    </r>
  </si>
  <si>
    <r>
      <rPr>
        <b/>
        <sz val="11"/>
        <color theme="1"/>
        <rFont val="Arial"/>
        <family val="2"/>
      </rPr>
      <t xml:space="preserve">SECTOR: </t>
    </r>
    <r>
      <rPr>
        <sz val="11"/>
        <color theme="1"/>
        <rFont val="Arial"/>
        <family val="2"/>
      </rPr>
      <t>Moda</t>
    </r>
    <r>
      <rPr>
        <b/>
        <sz val="11"/>
        <color theme="1"/>
        <rFont val="Arial"/>
        <family val="2"/>
      </rPr>
      <t xml:space="preserve">
No. Empresas:</t>
    </r>
    <r>
      <rPr>
        <sz val="11"/>
        <color theme="1"/>
        <rFont val="Arial"/>
        <family val="2"/>
      </rPr>
      <t xml:space="preserve"> 47
</t>
    </r>
    <r>
      <rPr>
        <b/>
        <sz val="11"/>
        <color theme="1"/>
        <rFont val="Arial"/>
        <family val="2"/>
      </rPr>
      <t xml:space="preserve">Porcentaje: </t>
    </r>
    <r>
      <rPr>
        <sz val="11"/>
        <color theme="1"/>
        <rFont val="Arial"/>
        <family val="2"/>
      </rPr>
      <t>27.32%</t>
    </r>
  </si>
  <si>
    <r>
      <rPr>
        <b/>
        <sz val="11"/>
        <color theme="1"/>
        <rFont val="Arial"/>
        <family val="2"/>
      </rPr>
      <t xml:space="preserve">FORTALECIMIENTO DE LA AGLOMERACIÓN DEL CHICO CON EMPRESARIOS DE LA INDUSTRIA DE SOFTWARE - FEDESOFT: </t>
    </r>
    <r>
      <rPr>
        <sz val="11"/>
        <color theme="1"/>
        <rFont val="Arial"/>
        <family val="2"/>
      </rPr>
      <t>Este programa tuvo el objetivo de fortalecer la aglomeración del Chicó – Industria de Software y Tecnologías, desarrollando una articulación entre unidades productivas inscritas en el programa Bogotá Corazón Productivo y pertenecientes a otras aglomeraciones priorizadas potenciales. Estas unidades contaban con potencial para la inmersión tecnológica y la transformación digital. Se brindaron mecanismos que, a partir de diagnósticos de madurez digital, permitieron identificar y proporcionar soluciones con la industria de software, generando encadenamientos productivos y alianzas estratégicas que fomentaron la competitividad y la dinamización económica a través de circuitos de transformación digital, facilitando la conexión entre las aglomeraciones del programa.</t>
    </r>
  </si>
  <si>
    <r>
      <rPr>
        <b/>
        <sz val="11"/>
        <color theme="1"/>
        <rFont val="Arial"/>
        <family val="2"/>
      </rPr>
      <t xml:space="preserve">Sector Automotor Con Vocación Exportadora - Analdex (2024): </t>
    </r>
    <r>
      <rPr>
        <sz val="11"/>
        <color theme="1"/>
        <rFont val="Arial"/>
        <family val="2"/>
      </rPr>
      <t xml:space="preserve">El programa buscó fortalecer a empresas bogotanas del sector automotor con vocación exportadora, a través de una colaboración entre la Secretaría Distrital de Desarrollo Económico (SDDE) y la Asociación Nacional de Comercio Exterior (ANALDEX). Su objetivo fue integrar estas empresas a las cadenas globales de valor de la industria automotriz, enfocándose en mercados como México y Estados Unidos. </t>
    </r>
  </si>
  <si>
    <r>
      <rPr>
        <b/>
        <sz val="11"/>
        <color theme="1"/>
        <rFont val="Arial"/>
        <family val="2"/>
      </rPr>
      <t xml:space="preserve">SECTOR: </t>
    </r>
    <r>
      <rPr>
        <sz val="11"/>
        <color theme="1"/>
        <rFont val="Arial"/>
        <family val="2"/>
      </rPr>
      <t xml:space="preserve">Automotor
</t>
    </r>
    <r>
      <rPr>
        <b/>
        <sz val="11"/>
        <color theme="1"/>
        <rFont val="Arial"/>
        <family val="2"/>
      </rPr>
      <t>No. Empresas:</t>
    </r>
    <r>
      <rPr>
        <sz val="11"/>
        <color theme="1"/>
        <rFont val="Arial"/>
        <family val="2"/>
      </rPr>
      <t xml:space="preserve"> 107
</t>
    </r>
    <r>
      <rPr>
        <b/>
        <sz val="11"/>
        <color theme="1"/>
        <rFont val="Arial"/>
        <family val="2"/>
      </rPr>
      <t xml:space="preserve">Porcentaje: </t>
    </r>
    <r>
      <rPr>
        <sz val="11"/>
        <color theme="1"/>
        <rFont val="Arial"/>
        <family val="2"/>
      </rPr>
      <t>100%</t>
    </r>
  </si>
  <si>
    <r>
      <rPr>
        <b/>
        <sz val="11"/>
        <color theme="1"/>
        <rFont val="Arial"/>
        <family val="2"/>
      </rPr>
      <t xml:space="preserve">Nexos: conexiones del sistema moda - INEXMODA: </t>
    </r>
    <r>
      <rPr>
        <sz val="11"/>
        <color theme="1"/>
        <rFont val="Arial"/>
        <family val="2"/>
      </rPr>
      <t>Este programa reunió a 15 empresas ancla y 80 talleres satélite de Bogotá, con el objetivo de aumentar la productividad del sector textil, confección, diseño y calzado. Su propósito fue fortalecer el Sistema Moda de Bogotá a través de encadenamientos productivos y relaciones estratégicas, mejorando la competitividad y fomentando la sostenibilidad a largo plazo desde el diseño.</t>
    </r>
  </si>
  <si>
    <r>
      <rPr>
        <b/>
        <sz val="11"/>
        <color theme="1"/>
        <rFont val="Arial"/>
        <family val="2"/>
      </rPr>
      <t xml:space="preserve">SECTOR: </t>
    </r>
    <r>
      <rPr>
        <sz val="11"/>
        <color theme="1"/>
        <rFont val="Arial"/>
        <family val="2"/>
      </rPr>
      <t>Moda</t>
    </r>
    <r>
      <rPr>
        <b/>
        <sz val="11"/>
        <color theme="1"/>
        <rFont val="Arial"/>
        <family val="2"/>
      </rPr>
      <t xml:space="preserve">
No. Empresas:</t>
    </r>
    <r>
      <rPr>
        <sz val="11"/>
        <color theme="1"/>
        <rFont val="Arial"/>
        <family val="2"/>
      </rPr>
      <t xml:space="preserve"> 95
</t>
    </r>
    <r>
      <rPr>
        <b/>
        <sz val="11"/>
        <color theme="1"/>
        <rFont val="Arial"/>
        <family val="2"/>
      </rPr>
      <t xml:space="preserve">Porcentaje: </t>
    </r>
    <r>
      <rPr>
        <sz val="11"/>
        <color theme="1"/>
        <rFont val="Arial"/>
        <family val="2"/>
      </rPr>
      <t>100%</t>
    </r>
  </si>
  <si>
    <r>
      <rPr>
        <b/>
        <sz val="11"/>
        <color theme="1"/>
        <rFont val="Arial"/>
        <family val="2"/>
      </rPr>
      <t xml:space="preserve">Conexión a Mercados Locales, Regionales y Nacionales: </t>
    </r>
    <r>
      <rPr>
        <sz val="11"/>
        <color theme="1"/>
        <rFont val="Arial"/>
        <family val="2"/>
      </rPr>
      <t>Esta estrategia tuvo como objetivo facilitar la apertura y conexión de empresas de Alto Impacto de Bogotá Región, que forman parte del programa Bogotá Corazón Productivo de la SDDE, con mercados locales, regionales, nacionales e internacionales, mejorando su competitividad a través de la visibilidad en ferias presenciales y 4.0 de alto potencial para posicionarse y expandir sus negocios, organizadas por la Corporación de Ferias y Exposiciones S.A. – CORFERIAS, proporcionando acceso a nuevas tendencias y oportunidades de negocio.</t>
    </r>
  </si>
  <si>
    <r>
      <rPr>
        <b/>
        <sz val="11"/>
        <color theme="1"/>
        <rFont val="Arial"/>
        <family val="2"/>
      </rPr>
      <t>SECTOR:</t>
    </r>
    <r>
      <rPr>
        <sz val="11"/>
        <color theme="1"/>
        <rFont val="Arial"/>
        <family val="2"/>
      </rPr>
      <t xml:space="preserve"> Industrias Culturales y Creativas</t>
    </r>
    <r>
      <rPr>
        <b/>
        <sz val="11"/>
        <color theme="1"/>
        <rFont val="Arial"/>
        <family val="2"/>
      </rPr>
      <t xml:space="preserve">
No. Empresas:</t>
    </r>
    <r>
      <rPr>
        <sz val="11"/>
        <color theme="1"/>
        <rFont val="Arial"/>
        <family val="2"/>
      </rPr>
      <t xml:space="preserve"> 27
</t>
    </r>
    <r>
      <rPr>
        <b/>
        <sz val="11"/>
        <color theme="1"/>
        <rFont val="Arial"/>
        <family val="2"/>
      </rPr>
      <t xml:space="preserve">Porcentaje: </t>
    </r>
    <r>
      <rPr>
        <sz val="11"/>
        <color theme="1"/>
        <rFont val="Arial"/>
        <family val="2"/>
      </rPr>
      <t>30.68%</t>
    </r>
  </si>
  <si>
    <r>
      <rPr>
        <b/>
        <sz val="11"/>
        <color theme="1"/>
        <rFont val="Arial"/>
        <family val="2"/>
      </rPr>
      <t xml:space="preserve">Ciudad de Datos - U. Javeriana: </t>
    </r>
    <r>
      <rPr>
        <sz val="11"/>
        <color theme="1"/>
        <rFont val="Arial"/>
        <family val="2"/>
      </rPr>
      <t xml:space="preserve">Este programa desarrolló e implementó una estrategia de Analítica de Datos para fortalecer las capacidades de empresas de alto impacto en Bogotá, enfocándose en identificar y optimizar su cadena de valor para aumentar la productividad y eficiencia. A través de componentes claves para encontrar tendencias, identificar oportunidades de negocio, facilitar la toma de decisiones empresariales, lograr mejores resultados y aumentar su índice de productividad. </t>
    </r>
  </si>
  <si>
    <r>
      <rPr>
        <b/>
        <sz val="11"/>
        <color theme="1"/>
        <rFont val="Arial"/>
        <family val="2"/>
      </rPr>
      <t xml:space="preserve">Ruta Bogotá Alto Impacto - Pilar de Financiamiento - Váuchers de Financiamiento: </t>
    </r>
    <r>
      <rPr>
        <sz val="11"/>
        <color theme="1"/>
        <rFont val="Arial"/>
        <family val="2"/>
      </rPr>
      <t>Uno de los propósitos del programa, se centra en el diseño e implementación de un Plan de Inversión, en el que se detalle cada una de las iniciativas de innovación a ser cofinanciadas con los váucher. Se tiene prevista la entrega de váuchers a 650 empresas que finalicen el pilar de fortalecimiento de la Ruta de Alto Impacto, con montos de –hasta- $10 millones para el financiamiento de bienes o servicios para la innovación.</t>
    </r>
    <r>
      <rPr>
        <b/>
        <sz val="11"/>
        <color theme="1"/>
        <rFont val="Arial"/>
        <family val="2"/>
      </rPr>
      <t xml:space="preserve">
</t>
    </r>
  </si>
  <si>
    <r>
      <rPr>
        <b/>
        <sz val="11"/>
        <color theme="1"/>
        <rFont val="Arial"/>
        <family val="2"/>
      </rPr>
      <t xml:space="preserve">Ruta Bogotá Alto Impacto - Pilar de Financiamiento - MatchMaking: </t>
    </r>
    <r>
      <rPr>
        <sz val="11"/>
        <color theme="1"/>
        <rFont val="Arial"/>
        <family val="2"/>
      </rPr>
      <t>disponible en la página web Scaleup Bog y con el propósito de poner a disposición de todos los actores del ecosistema de emprendimiento dinámico de la ciudad, herramientas para su fortalecimiento, desarrollo y posicionamiento internacional. Dentro de la herramienta, se encuentra Finnovating, una plataforma de inversión internacional (matching) entre start-ups, corporaciones e inversionistas, con funcionalidades que permitirán conectar a los emprendimientos con matching y le permitirá a la ciudad ser parte de un ecosistema global, abierto y digital de inversionistas, corporaciones y start-ups interesadas en Colombia. También, se pueden realizar convocatorias de inversión, necesidades de colaboración, búsqueda de clientes y retos de innovación, entre otras actividades.</t>
    </r>
  </si>
  <si>
    <r>
      <rPr>
        <b/>
        <sz val="11"/>
        <color theme="1"/>
        <rFont val="Arial"/>
        <family val="2"/>
      </rPr>
      <t xml:space="preserve">Ruta Bogotá Alto Impacto - Pilar de Financiamiento - Maratón de Marcas: </t>
    </r>
    <r>
      <rPr>
        <sz val="11"/>
        <color theme="1"/>
        <rFont val="Arial"/>
        <family val="2"/>
      </rPr>
      <t xml:space="preserve">La Secretaría de Desarrollo Económico en adelante la (SDDE), bajo el marco de la Ruta de Alto Impacto, en articulación interinstitucional con la Superintendencia de Industria y Comercio en adelante (SIC),  se ha apoyado la  estrategia -Maratón de Marcas Bogotá- la cual pretende apoyar hasta 200 unidades productivas en materia de propiedad intelectual con el propósito de realizar asesoría legal especializada en asuntos marcarios  y asesoría creativa encaminadas al alistamiento de la documentación e información necesaria para la presentación de solicitud de registro de marca ante la Superintendencia de Industria y Comercio en adelante (SIC), con esta iniciativa se pretende contribuir significativamente al fortalecimiento patrimonial de las marcas, permitiendo la adquisición, conservación, gestión y protección de este activo intangible, lo cual aporta a una participación eficiente en el mercado, otorgando mayores herramientas de competitividad en el mercado, al realizar el financiamiento para el trámite de sometiendo a estudio del  trámite de registro de marca. 
La estrategia de Maratón de Marcas de Bogotá D.C., el cual contempla diferentes actividades: 
-        Asesoría legal especializada en asuntos marcarios.
-        Asesoría en marketing.
-        Asesoría en diseño gráfico.
-        Apoyo administrativo  y logístico.
A continuación, la descripción de cada uno de las actividades:
Asesoría legal especializada en asuntos marcarios 
En esta actividad se deberá acompañar y asesorar legalmente, asimismo realizar un diagnóstico y alistamiento para el trámite de la marca de los  beneficiarios.
Asesoría en marketing
En esta actividad se deberá generar la identidad visual del perfil empresarial de la marca para cada uno de los  beneficiarios.
Asesoría en Diseño Gráfico
En esta actividad se realizará la elaboración de los diseños de logotipo o marca o mejora del arte del logotipo o marca de los beneficiarios para cada uno de los  beneficiarios.
Apoyo administrativo y logístico.
En esta actividad realiza el acompañamiento y seguimiento logístico de todas los componentes para cada uno de  los  beneficiarios.
</t>
    </r>
  </si>
  <si>
    <t xml:space="preserve">TOTAL: </t>
  </si>
  <si>
    <t>Fecha de corte: 2021-9-30</t>
  </si>
  <si>
    <t>DIRECCIÓN
 TÉCNICA</t>
  </si>
  <si>
    <t>INTERVENCIONES</t>
  </si>
  <si>
    <t>SUBINTERVENCIONES</t>
  </si>
  <si>
    <t>Apropiación</t>
  </si>
  <si>
    <t>Compromisos</t>
  </si>
  <si>
    <t>Giros</t>
  </si>
  <si>
    <t>LINEAS SISCO</t>
  </si>
  <si>
    <t>Meta Proyecto 1</t>
  </si>
  <si>
    <t>Meta Proyecto 2</t>
  </si>
  <si>
    <t>Meta Proyecto 3</t>
  </si>
  <si>
    <t>Ruta Bogotá E</t>
  </si>
  <si>
    <t>Ruta Bogotá E - Ruta de Formalización</t>
  </si>
  <si>
    <t>Fortalecer beneficiarios en herramientas y temas empresariales, entre emprendimientos de oportunidad y de alto impacto, empresas y/o unidades productivas de micro, pequeña o mediana empresa, negocios y pequeños comercios, de las zonas de aglomeraciones productivas priorizados por la SDDE, a través de procesos de formación, fortalecimiento, asistencia técnica y servicios empresariales integrales a la medida de las necesidades</t>
  </si>
  <si>
    <t>Apoyar unidades productivas en sus diferentes etapas</t>
  </si>
  <si>
    <t>Implementar una herramienta virtual que facilite los procesos de información hacia la formalización empresarial</t>
  </si>
  <si>
    <t>Ok</t>
  </si>
  <si>
    <t>Ruta Bogotá E - Portal de Información</t>
  </si>
  <si>
    <t>Desarrollar en habilidades financieras a empresarios de unidades de micro, pequeña o mediana empresa, negocios, pequeños comercios, unidades productivas aglomeradas y/o emprendimientos por subsistencia con especial enfasis en sectores afectados por la emergencia, mujeres y jóvenes, atendiendo un enfoque de género, diferencial, territorial, de cultura ciudadana y de participación, teniendo en cuenta acciones afirmativas</t>
  </si>
  <si>
    <t>Desarrollar en beneficiarios herramientas y habilidades de fortalecimiento principalmente en temas financieros y digitales, entre emprendedores, empresarios y/o unidades productivas de micro, pequeña o mediana empresa, negocios, pequeños comercios, unidades productivas aglomeradas y/o emprendimientos por subsistencia, a través de estrategias, programas, proyectos y acciones, con especial énfasis en sectores afectados por la emergencia, mujeres y jóvenes, con enfoque y acciones afirmativas, duarante la ejecu</t>
  </si>
  <si>
    <t>Emprendedores con el arte</t>
  </si>
  <si>
    <t>Creo en mí</t>
  </si>
  <si>
    <t>Sistemas productivos solidarios</t>
  </si>
  <si>
    <t>SEN - SISTEMAS PRODUCTIVOS SOLIDARIOS</t>
  </si>
  <si>
    <t>Emprendedores hacia la Transformación Digital - Smart Films</t>
  </si>
  <si>
    <t>Bogotá va Adelante (línea de crédito con Bancoldex)</t>
  </si>
  <si>
    <t>7874005 - 7874060</t>
  </si>
  <si>
    <t>SFIF - BANCOLDEX</t>
  </si>
  <si>
    <t>Apoyar financieramente a unidades de micro, pequeña o mediana empresa, negocios, pequeños comercios, unidades productivas aglomeradas y/o emprendimientos por subsistencia, que permitan su liquidez y la conservación de los empleos o que ayude a crecer y consolidar sus negocios, disminuyendo la exposición a la tasa de mortalidad empresarial en el marco de la reactivación económica de la ciudad</t>
  </si>
  <si>
    <t>SFIF - BANCOLDEX OTROSI / FNG</t>
  </si>
  <si>
    <t>Fórmate bilingüe</t>
  </si>
  <si>
    <t>Formar al menos personas en las nuevas competencias, bilinguismo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t>
  </si>
  <si>
    <t>SEF - CONVENIO DE BILINGUISMO</t>
  </si>
  <si>
    <t>Fórmate Digital</t>
  </si>
  <si>
    <t xml:space="preserve"> $ 2,797,854,420,00 </t>
  </si>
  <si>
    <t>7863027 - 7863022 - 7863029</t>
  </si>
  <si>
    <t>Formación en T,I</t>
  </si>
  <si>
    <t>LinkedIn Analytics,</t>
  </si>
  <si>
    <t>SEF- LINKEDIN ADICIION CONTRATO 423 DEL 2021</t>
  </si>
  <si>
    <t>Agencia Distrital de Empleo - Bogotá Trabaja</t>
  </si>
  <si>
    <t>Promover empleos para personas</t>
  </si>
  <si>
    <t>Promover empleos para mujeres</t>
  </si>
  <si>
    <t>Promover empleos para jóvenes</t>
  </si>
  <si>
    <t>Fortalecimiento de la agencia distrital de empleo y de la Ruta de Empleo Inclusivo (Digiturno)</t>
  </si>
  <si>
    <t>CONTRATACIÓN POR CPS</t>
  </si>
  <si>
    <t>Impulso al Empleo</t>
  </si>
  <si>
    <t>7863028 -
 7863029 - 7863030</t>
  </si>
  <si>
    <t>SEF - EMPLEO CAJA DE COMPENSACIONES</t>
  </si>
  <si>
    <t>7863028 -
 7863029</t>
  </si>
  <si>
    <t>SEF - EMPLEO CAJA DE COMPENSACIONES - Adicion Fondo de Credito</t>
  </si>
  <si>
    <t>Fondo Emprender</t>
  </si>
  <si>
    <t>Brindar acceso a mecanismos de financiación a emprendimientos de estilo de vida, de alto impacto, independientes, MIPYMES acompañadas en programas de apropiación y fortalecimiento de nuevas tecnologías y empresas medianas en programas de sofisticación e innovación,</t>
  </si>
  <si>
    <t>Apoyar financieramente a emprendimientos y a unidades productivas con capital semilla y para la consolidación y crecimiento,</t>
  </si>
  <si>
    <t>Fortalecer a emprendedores, empresarios y/o unidades productivas, beneficiarios del vehículo de propósito especial (SPV), en herramientas y temas empresariales,</t>
  </si>
  <si>
    <t>SFIF - SEN FONDO EMPRENDER</t>
  </si>
  <si>
    <t>Empleo Joven</t>
  </si>
  <si>
    <t>7863036 - 7863038 - 7863012</t>
  </si>
  <si>
    <t>Diseñar e implementar incentivos para la dinamización del ecosistema de empleo</t>
  </si>
  <si>
    <t>7863036 - 7863038</t>
  </si>
  <si>
    <t>Empleo Joven pago de servicios entidad financiera</t>
  </si>
  <si>
    <t>Bogotá Te Conecta</t>
  </si>
  <si>
    <t>Desarrollar % sistema de información para identificar las brechas del mercado laboral que permita identificar las industrias generadoras de empleo y los sectores de oportunidad,</t>
  </si>
  <si>
    <t>Convenio - Desarrollo de sistemas de informacion</t>
  </si>
  <si>
    <t>Bogotá Imparable</t>
  </si>
  <si>
    <t>7874064 - 7863026 - 7863027 - 7849090 - 7837050</t>
  </si>
  <si>
    <t>SFIF- Bogota Imparable Corferias</t>
  </si>
  <si>
    <t>BOGOTA IMPARABLE - CORFERIA</t>
  </si>
  <si>
    <t>7863026 - 7863027</t>
  </si>
  <si>
    <t>CTO COMUNICACIONES - EVENTO CORFERIAR - ARRIENDO</t>
  </si>
  <si>
    <t>Fortalecer 5 dependencias de apoyo transversal</t>
  </si>
  <si>
    <t>SEN - Bogota imparable Corferias</t>
  </si>
  <si>
    <t>Desarrollar al menos eventos dando prioridad a estrategias presenciales y/o virtuales que promuevan el emprendimiento, la reinvención o generación de modelos de negocio, y el desarrollo de soluciones que permitan mitigar el impacto económico de la emergencia sanitaria</t>
  </si>
  <si>
    <t>Cumbre de emprendimiento - Seed City</t>
  </si>
  <si>
    <t>7842007 - 7837031 - 7874062</t>
  </si>
  <si>
    <t>SFIF - Seed City</t>
  </si>
  <si>
    <t>Poner en marcha un vehiculo de proposito especial (SPV)</t>
  </si>
  <si>
    <t>SEN -Seed City</t>
  </si>
  <si>
    <t>Articular un Programa y/o proyecto con Invest in Bogotá</t>
  </si>
  <si>
    <t>SEN- SFIF Seed City</t>
  </si>
  <si>
    <t>Poner en marcha al menos un vehículo financiero</t>
  </si>
  <si>
    <t>Desarrollar en beneficiarios herramientas y habilidades de fortalecimiento principalmente en temas digitales, entre emprendedores, empresarios y/o unidades productivas de micro, pequeña o mediana empresa, negocios, pequeños comercios, unidades productivas aglomeradas y/o emprendimientos por subsistencia, a través de estrategias, programas, proyectos y acciones, con especial énfasis en sectores afectados por la emergencia, mujeres y jóvenes, con enfoque y acciones afirmativas, duarante la ejecu</t>
  </si>
  <si>
    <t>Bavaria</t>
  </si>
  <si>
    <t>7837002 - 7874087</t>
  </si>
  <si>
    <t>SEN - SIFRE Fundacion Bavaria</t>
  </si>
  <si>
    <t>Desarrollar al menos eventos presenciales o virtuales que promuevan el desarrollo comercial de las Unidades Productivas y MiPymes</t>
  </si>
  <si>
    <t>SEN - Bavaria</t>
  </si>
  <si>
    <t>Open Innovation Summit (Fabrica de innovación)</t>
  </si>
  <si>
    <t>7837003 - 7874004 - 7847045 - 7847046 - 7847047</t>
  </si>
  <si>
    <t>SEN - Open Innovation Summit (Fabrica de innovación)</t>
  </si>
  <si>
    <t>SEN- Open Innovation Summit (Fabrica de innovación)</t>
  </si>
  <si>
    <t>Innovación y retos</t>
  </si>
  <si>
    <t>Promover la formulación y ejecución de proyectos estratégicos y/o de ciudad, que conlleven al uso del nuevo conocimiento para incrementar los niveles de productividad y competitividad de la Ciudad-Región</t>
  </si>
  <si>
    <t>Aunar esfuerzos administrativos, técnicos y financieros para reactivar y fortalecer el tejido empresarial y la competitividad de la ciudad, mediante la generación de nuevos negocios para empresas y emprendedores que conecten con la oferta y demanda de innovación y a su vez, visibilizar a Bogotá como la capital del emprendimiento e innovación,</t>
  </si>
  <si>
    <t>SFIF - MINCULTURA</t>
  </si>
  <si>
    <t>Bogota Despega 2,0 - Ágata</t>
  </si>
  <si>
    <t>SFIF - AGATA</t>
  </si>
  <si>
    <t>Bogotá Exporta +</t>
  </si>
  <si>
    <t>7844014 - 7848037 - 7906003 - 7906001</t>
  </si>
  <si>
    <t>Fortalecimiento tejido exportador,</t>
  </si>
  <si>
    <t>Apoyar empresas para su vinculación a mercados internacionales y a la gestion exportadora</t>
  </si>
  <si>
    <t>procesos de internacionalización</t>
  </si>
  <si>
    <t>Reactivar zonas de aglomeración priorizadas a través de la implementación de un plan de acción que propenda por la consolidación y el fortalecimiento de las mismas</t>
  </si>
  <si>
    <t>Participar en eventos de ciudad, que permitan promover el crecimiento y desarrollo del tejido productivo bogotano, a través de la incorporación de elementos potenciadores en materia de competitividad y posicionamiento de la ciudad, en contextos locales, nacionales y/o internacionales,</t>
  </si>
  <si>
    <t>Evento posicionamiento (expo Dubái)</t>
  </si>
  <si>
    <t>Bogotá 24 horas</t>
  </si>
  <si>
    <t>Desarrollar e impulsar un programa para Bogotá productiva 24/7</t>
  </si>
  <si>
    <t>Fórmula Bogotá Productiva</t>
  </si>
  <si>
    <t>7848019 - 7848038</t>
  </si>
  <si>
    <t>Mejoramiento de la productividad</t>
  </si>
  <si>
    <t>Implementar estrategias de inclusión digital, mediante la democratización del acceso a las tecnologías de información y comunicación, a comercios situados en la ciudad de Bogotá</t>
  </si>
  <si>
    <t>FITIC - Diseño Bogotá</t>
  </si>
  <si>
    <t>Diseño Bogotá</t>
  </si>
  <si>
    <t>Fortalecer empresas/unidades productivas como resultado de la consecución de alianzas estratégicas que conlleven a la materialización de iniciativas que promuevan el desarrollo del conocimiento, la innovación y nuevas tecnologías</t>
  </si>
  <si>
    <t>Fortalecer elementos de Ciencia, Tecnología e Innovación, en empresas con alto potencial de transformación y sofisticación empresarial,</t>
  </si>
  <si>
    <t>FITIC - Hub Blockchain Bogotá</t>
  </si>
  <si>
    <t>Blockchain Bogotá Latam</t>
  </si>
  <si>
    <t>FITIC - Negocios Verdes</t>
  </si>
  <si>
    <t>Negocios Verdes Innovadores</t>
  </si>
  <si>
    <t>Desarrollar mecanismos de base científica, tecnológica e innovadora, que impulsen la reactivación económica de las empresas, en épocas de crisis</t>
  </si>
  <si>
    <t>FITIC - Entorno</t>
  </si>
  <si>
    <t>7847038 - 7848042</t>
  </si>
  <si>
    <t>Entorno</t>
  </si>
  <si>
    <t>FITIC - Interventoría</t>
  </si>
  <si>
    <t>Contar con una firma que lleve a cabo las actividades propias de interventoría a los programas del FITIC</t>
  </si>
  <si>
    <t>Adoptar instrumentos que acompañen el ejercicio de seguimiento y control de los recursos, iniciativas, proyectos, y demás actividades enmarcadas en la operatividad del Fondo de Innovación, Tecnologías e Industrias Creativas -FITIC</t>
  </si>
  <si>
    <t>DERAA</t>
  </si>
  <si>
    <t>Fortalecimiento de capacidades de productores y organizaciones campesinas</t>
  </si>
  <si>
    <t>7846056 - 7845024 - 7845003 - 7845005 - 7846008 - 7845002 - 7846003</t>
  </si>
  <si>
    <t>OK</t>
  </si>
  <si>
    <t>Implementar un programa de fortalecimiento para pequeños comerciantes de alimentos pertenecientes al Sistema de Abastecimiento</t>
  </si>
  <si>
    <t>Fortalecer actores del SADA que se vinculen al programa de fortalecimiento Indicador: Avance en el fortalecimiento de Actores del SADA que finalicen el programa,</t>
  </si>
  <si>
    <t>Prestar los servicios profesionales en la Subdirección de Economía Rural, en la estrategia de implementación y fortalecimiento de las unidades productivas en el marco del proyecto 7845,</t>
  </si>
  <si>
    <t>Formar Hogares / unidades productivas en manejo técnico productivo y de post cosecha, a través del desarrollo de buenas prácticas agrícolas, pecuarias y de manufactura</t>
  </si>
  <si>
    <t>ADMINISTRAR EL PROYECTO DE FORTALECIMIENTO</t>
  </si>
  <si>
    <t>Fortalecimiento comercial y agregación de valor</t>
  </si>
  <si>
    <t>Vincular en actores de interés, alternativas económicas mediante el acompañamiento y consolidación de encadenamientos comerciales</t>
  </si>
  <si>
    <t>Adquisición de elementos de dotación para el fortalecimiento de capacidades de Comercialización de Organizaciones</t>
  </si>
  <si>
    <t>Implementar el % de las acciones para el desarrollo de la estrategia Distrital de Ciudadanía Alimentaria a través de un programa anual</t>
  </si>
  <si>
    <t>Acompañar proyectos productivos hasta que realicen encadenamiento comercial efectivo</t>
  </si>
  <si>
    <t>Fortalecimiento de las organizaciones y addquisición de registros o notficacion sanitaria,</t>
  </si>
  <si>
    <t>IMPLEMENTAR UN PROGRAMA DE FORTALECIMIENTO PARA PEQUEÑOS TRANSFORMADORES DE ALIMENTOS Y ORGANIZACIONES CAMPESINAS</t>
  </si>
  <si>
    <t>Mercados Campesinos</t>
  </si>
  <si>
    <t>7846001 - 7846014- 7846020
 7846022
 7846025
 7846024
 7846036
 7846028
 7846031
 7846041
 7846029
 7846034
 7846042
 7846030
 7846057
 7846049
 7846043
 7846014
 7846032
 7846059
 7846054
 7846055
 7846047
 7846019</t>
  </si>
  <si>
    <t>Prestar los servicios de operación logística, relacionados con la organización, ejecución y demás acciones logísticas</t>
  </si>
  <si>
    <t>Realizar mercados campesinos en sus diferentes modalidades</t>
  </si>
  <si>
    <t>REALIZAR LA ADQUISICION DE MOBILIARIO Y ACCESORIOS DE CARPAS PARA LA REALIZACIÓN DE MERCADOS</t>
  </si>
  <si>
    <t>CONTRATACIÓN POR CPS Y SAG</t>
  </si>
  <si>
    <t>7846020
 7846022
 7846025
 7846024
 7846036
 7846028
 7846031
 7846041
 7846029
 7846034
 7846042
 7846030
 7846057
 7846049
 7846043
 7846014
 7846032
 7846059
 7846054
 7846055
 7846047
 7846019</t>
  </si>
  <si>
    <t>Corte 22/20/2021</t>
  </si>
  <si>
    <t>Continúa</t>
  </si>
  <si>
    <t>Meta 2022</t>
  </si>
  <si>
    <t>Presupuesto 2022</t>
  </si>
  <si>
    <t>Meta Mujeres 2022</t>
  </si>
  <si>
    <t>Meta Jóvenes 2022</t>
  </si>
  <si>
    <t>OBSERVACIONES</t>
  </si>
  <si>
    <t>No</t>
  </si>
  <si>
    <t>SI</t>
  </si>
  <si>
    <t>35,000,00</t>
  </si>
  <si>
    <t>$101,500,000,000,00</t>
  </si>
  <si>
    <t>30,000,00</t>
  </si>
  <si>
    <t>$9,457,000,000,00</t>
  </si>
  <si>
    <t>Por definir</t>
  </si>
  <si>
    <t>Pago por resultados</t>
  </si>
  <si>
    <t>NUEVA</t>
  </si>
  <si>
    <t xml:space="preserve"> Pago por resultados</t>
  </si>
  <si>
    <t>11,000,00</t>
  </si>
  <si>
    <t>$14,000,000,000,00</t>
  </si>
  <si>
    <t>Sí</t>
  </si>
  <si>
    <t xml:space="preserve">  </t>
  </si>
  <si>
    <t>Formar al menos 50,000 personas en las nuevas competencias, bilinguismo y/o habilidades para el trabajo con especial énfasis en sectores afectados por la emergencia, mujeres y jóvenes, atendiendo un efoque de género, diferencial, territorial, de cultura ciudadana y/o de participación, teniendo en cuenta acciones afirmativas,  Al menos El 20% deberá ser mujeres y el 10% jóvenes,</t>
  </si>
  <si>
    <t>15,578,00</t>
  </si>
  <si>
    <t>$11,000,000,000,00</t>
  </si>
  <si>
    <t>Apoyar financieramente a 73,900 unidades de micro, pequeña o mediana empresa, negocios, pequeños comercios, unidades productivas aglomeradas y/o emprendimientos por subsistencia, que permitan su liquidez y la conservación de los empleos o que ayude a crecer y consolidar sus negocios, disminuyendo la exposición a la tasa de mortalidad empresarial en el marco de la reactivación económica de la ciudad,</t>
  </si>
  <si>
    <r>
      <rPr>
        <sz val="9"/>
        <color theme="1"/>
        <rFont val="Arial"/>
        <family val="2"/>
      </rPr>
      <t xml:space="preserve">Unidades productivas benficiadas con acceso a crédito - Bancoldex </t>
    </r>
    <r>
      <rPr>
        <sz val="9"/>
        <color rgb="FFFF0000"/>
        <rFont val="Arial"/>
        <family val="2"/>
      </rPr>
      <t>(Bogotá responde, Bogotá Adelante, Crea Bogotá Crece)</t>
    </r>
  </si>
  <si>
    <t>$18,236,000,000,00</t>
  </si>
  <si>
    <r>
      <rPr>
        <sz val="9"/>
        <color theme="1"/>
        <rFont val="Arial"/>
        <family val="2"/>
      </rPr>
      <t>Unidades productivas benficiadas con acceso a crédito - FNG</t>
    </r>
    <r>
      <rPr>
        <sz val="9"/>
        <color rgb="FFFF0000"/>
        <rFont val="Arial"/>
        <family val="2"/>
      </rPr>
      <t xml:space="preserve"> (Unidos por Bogotá - Independientes)</t>
    </r>
  </si>
  <si>
    <t>$3,362,000,000,00</t>
  </si>
  <si>
    <r>
      <rPr>
        <sz val="9"/>
        <color theme="1"/>
        <rFont val="Arial"/>
        <family val="2"/>
      </rPr>
      <t xml:space="preserve">Unidades productivas benficiadas con microcréditos </t>
    </r>
    <r>
      <rPr>
        <sz val="9"/>
        <color rgb="FFFF0000"/>
        <rFont val="Arial"/>
        <family val="2"/>
      </rPr>
      <t>(Ágata)</t>
    </r>
  </si>
  <si>
    <t>$3,946,000,000,00</t>
  </si>
  <si>
    <t>Encadenamientos productivos para mujeres</t>
  </si>
  <si>
    <t>Nueva</t>
  </si>
  <si>
    <t>$19,800,000,000,00</t>
  </si>
  <si>
    <r>
      <rPr>
        <b/>
        <sz val="9"/>
        <color theme="1"/>
        <rFont val="Arial"/>
        <family val="2"/>
      </rPr>
      <t xml:space="preserve">Empresas fortalecidas con habilidades digitales, financieras y de emprendimiento (Ruta E, </t>
    </r>
    <r>
      <rPr>
        <b/>
        <sz val="9"/>
        <color rgb="FFFF0000"/>
        <rFont val="Arial"/>
        <family val="2"/>
      </rPr>
      <t>Despega Bogotá</t>
    </r>
    <r>
      <rPr>
        <b/>
        <sz val="9"/>
        <color theme="1"/>
        <rFont val="Arial"/>
        <family val="2"/>
      </rPr>
      <t>, Creo en mí, Talleres EF, SPS)</t>
    </r>
  </si>
  <si>
    <t xml:space="preserve">Se solicita eliminar las iniciativas en paréntesis (color rojo), No necesarimente seguirán con los mismos operadores, </t>
  </si>
  <si>
    <r>
      <rPr>
        <sz val="9"/>
        <color theme="1"/>
        <rFont val="Arial"/>
        <family val="2"/>
      </rPr>
      <t xml:space="preserve">Desarrollo de habilidades digitales: </t>
    </r>
    <r>
      <rPr>
        <sz val="9"/>
        <color rgb="FFFF0000"/>
        <rFont val="Arial"/>
        <family val="2"/>
      </rPr>
      <t xml:space="preserve">Convenio Bavaria </t>
    </r>
  </si>
  <si>
    <t>$8,200,000,000,00</t>
  </si>
  <si>
    <r>
      <rPr>
        <b/>
        <sz val="9"/>
        <color theme="1"/>
        <rFont val="Arial"/>
        <family val="2"/>
      </rPr>
      <t xml:space="preserve">Empresas fortalecidas en innovación, sofisticación e internacionalización (FITIC, SGR, Bogotá Exporta+, Bogotá productiva y </t>
    </r>
    <r>
      <rPr>
        <b/>
        <sz val="9"/>
        <color rgb="FFFF0000"/>
        <rFont val="Arial"/>
        <family val="2"/>
      </rPr>
      <t>Bogota 24/7</t>
    </r>
    <r>
      <rPr>
        <b/>
        <sz val="9"/>
        <color theme="1"/>
        <rFont val="Arial"/>
        <family val="2"/>
      </rPr>
      <t>)</t>
    </r>
  </si>
  <si>
    <t xml:space="preserve">Regalias </t>
  </si>
  <si>
    <t>Meta Plan: Abrir nuevos mercados/segmentos comerciales para al menos 100 empresas, mipymes y/o emprendimientos con potencial exportador y atracción de eventos, que permita la reactivación económica local</t>
  </si>
  <si>
    <t>30,00</t>
  </si>
  <si>
    <t>$349,680,000,00</t>
  </si>
  <si>
    <t>Meta Plan: Impactar al menos 3,500 emprendimientos de alto potencial de crecimiento o alto impacto a través del fortalecimiento del Fondo Cuenta Distrital de Innovación, Tecnología e Industrias Creativas (FITIC) para financiación, fomento y/o liquidez;  principalmente enfocado a las MIPYMES con el ánimo de promover la transformación digital y la inclusión financiera y la innovación para detonar generación de empleo en industrias de oportunidad en el marco de la reactivación económica, como mínimo un 20% de la oferta será destinada a jóvenes,</t>
  </si>
  <si>
    <t>1,076,00</t>
  </si>
  <si>
    <t>$2,600,000,000,00</t>
  </si>
  <si>
    <t>Meta Plan: Brindar acceso a mecanismos de financiación a 3,700 emprendimientos de estilo de vida, de alto impacto, independientes,  MIPYMES acompañadas en programas de apropiación y fortalecimiento de nuevas tecnologías y empresas medianas en programas de sofisticación e innovación, Como mínimo, un 20% de la oferta seá destinada a jóvenes,</t>
  </si>
  <si>
    <t>$380,000,000,00</t>
  </si>
  <si>
    <t>PENDIENTE confirmar Bta 24/7</t>
  </si>
  <si>
    <r>
      <rPr>
        <b/>
        <sz val="9"/>
        <color theme="1"/>
        <rFont val="Arial"/>
        <family val="2"/>
      </rPr>
      <t xml:space="preserve">Empresas fortalecidas en desarrollo empresarial y modelo de negocios </t>
    </r>
    <r>
      <rPr>
        <b/>
        <sz val="9"/>
        <color rgb="FFFF0000"/>
        <rFont val="Arial"/>
        <family val="2"/>
      </rPr>
      <t>(Fondo Emprender, Seed City, Cultura en Moviento)</t>
    </r>
  </si>
  <si>
    <t>Brindar acceso a mecanismos de
financiación a 3,640 emprendimientos de estilo de vida, de alto impacto,
independientes, MIPYMES acompañadas en programas de apropiación y fortalecimiento de nuevas tecnologías y empresas medianas en programas
de sofisticación e innovación,</t>
  </si>
  <si>
    <t>900,00</t>
  </si>
  <si>
    <t>$3,629,512,000,00</t>
  </si>
  <si>
    <t>Vincular al menos 750 Hogares y/o unidades productivas a procesos productivos sostenibles y sustentables y de comercialización en el sector rural</t>
  </si>
  <si>
    <t>Organizar al menos 1,600 mercados campesinos, que hagan parte de  circuitos económicos</t>
  </si>
  <si>
    <t>457,00</t>
  </si>
  <si>
    <t>$1,350,000,000,00</t>
  </si>
  <si>
    <t>Fortalecer al menos 8,000 actores del Sistema de Abastecimiento Distrital de Alimentos, especialmente a los campesinos, y el fortalecimiento de sus organizaciones sociales,</t>
  </si>
  <si>
    <t>$1,180,554,000,00</t>
  </si>
  <si>
    <t>Acompañar 1,415 proyectos productivos hasta que realicen encadenamiento comercial efectivo</t>
  </si>
  <si>
    <t>$10,800,000,000,00</t>
  </si>
  <si>
    <t>Productores participantes en Mercados Campesinos</t>
  </si>
  <si>
    <t>Presupuesto compartido con la iniciativa de Mercados Campesinos</t>
  </si>
  <si>
    <t>Ventas en Mercados Campesinos</t>
  </si>
  <si>
    <t>$8,000,000,000,00</t>
  </si>
  <si>
    <t>TRANSVERS</t>
  </si>
  <si>
    <t>Sumatoria de unidades productivas en convocatorias abiertas (potencialmente beneficiarias)</t>
  </si>
  <si>
    <t>Recolección de información indicadores asociados a intervenciones estratégicas</t>
  </si>
  <si>
    <t>AVANCE ACUMULADO  2021</t>
  </si>
  <si>
    <t>OBSERVACIONES OAP</t>
  </si>
  <si>
    <t>DIRECCIÓN TÉCNICA</t>
  </si>
  <si>
    <t>LÍNEAS DE CONTRATACIÓN ASOCIADAS</t>
  </si>
  <si>
    <t>NOMBRE DE LA INTERVENCIÓN</t>
  </si>
  <si>
    <t>ESTADO</t>
  </si>
  <si>
    <t>NOMBRE DEL INDICADOR</t>
  </si>
  <si>
    <t>UNIDAD DE MEDIDA</t>
  </si>
  <si>
    <t>META 2021</t>
  </si>
  <si>
    <t>ene,-31</t>
  </si>
  <si>
    <t>feb,-15</t>
  </si>
  <si>
    <t>feb,-28</t>
  </si>
  <si>
    <t>mar,-15</t>
  </si>
  <si>
    <t>mar,-31</t>
  </si>
  <si>
    <t>abr,-30</t>
  </si>
  <si>
    <t>may,-31</t>
  </si>
  <si>
    <t>jun,-30</t>
  </si>
  <si>
    <t>jul,-31</t>
  </si>
  <si>
    <t>ago,-31</t>
  </si>
  <si>
    <t>sep,-30</t>
  </si>
  <si>
    <t>oct,-31</t>
  </si>
  <si>
    <t>nov,-30</t>
  </si>
  <si>
    <t>dic,-31</t>
  </si>
  <si>
    <t>% DE AVANCE</t>
  </si>
  <si>
    <t>OBSERVACIONES AL DATO REPORTADO</t>
  </si>
  <si>
    <t>Dirección de Desarrollo Empresarial y Empleo</t>
  </si>
  <si>
    <t>Smartfilms</t>
  </si>
  <si>
    <t>En ejecución</t>
  </si>
  <si>
    <t>Beneficiarios formados en habilidades y/o herramientas digitales</t>
  </si>
  <si>
    <t>Número de beneficiarios</t>
  </si>
  <si>
    <t>Programa que se encuentra en ejecución</t>
  </si>
  <si>
    <t>Beneficiarios de las zonas de aglomeración</t>
  </si>
  <si>
    <t>Programa que iniciará en Agosto del presente año,</t>
  </si>
  <si>
    <t xml:space="preserve">En ejecución </t>
  </si>
  <si>
    <t>Beneficiarios formados en habilidades financieras</t>
  </si>
  <si>
    <t>Beneficiarios acompañados en procesos de alistamiento e información para la formalización de unidades prodcutivas</t>
  </si>
  <si>
    <t>Diseño y puesta en marcha de una herramienta de información referente a procesos de formalización para unidades productivas</t>
  </si>
  <si>
    <t>Porcentaje</t>
  </si>
  <si>
    <t>7837006 - 7842057 - 7874032 - 7837005 -</t>
  </si>
  <si>
    <t>Bogotá a Cielo Abierto</t>
  </si>
  <si>
    <t>Por iniciar</t>
  </si>
  <si>
    <t>Establecimientos del sector gastronómico autorizados para funcionar</t>
  </si>
  <si>
    <t>Establecimientos comerciales</t>
  </si>
  <si>
    <t>Meta por definir</t>
  </si>
  <si>
    <t>Pendiente calcular de acuerdo con BACA 2,0 //Programa en proceso de contratación, por lo que aún no se tienen resultados, se sigue sin tener datos sobre ventas por parte de algunos establecimientos</t>
  </si>
  <si>
    <t>Por definir metas de los indicadores</t>
  </si>
  <si>
    <t>Artesanos y vendedores autorizados para funcionar</t>
  </si>
  <si>
    <t>Artesanos y vendedores</t>
  </si>
  <si>
    <t>Los artesanos operando dentro de la estrategia de BACA estan relacionados en el item a continuación</t>
  </si>
  <si>
    <t>Registros realizados</t>
  </si>
  <si>
    <t xml:space="preserve">Pendiente calcular de acuerdo con BACA 2,0 </t>
  </si>
  <si>
    <t>Empresas habilitadas para operar</t>
  </si>
  <si>
    <t>numero de Empresas</t>
  </si>
  <si>
    <t>7837 
Se deben asociar las líneas de los contratistas</t>
  </si>
  <si>
    <t>Rectivación Artesanal</t>
  </si>
  <si>
    <t xml:space="preserve">Artesanos beneficidos </t>
  </si>
  <si>
    <t>Este valor no es acumulable, Se cuenta en cantidad de participantes en las diferentes jornadas de los mercados temporales</t>
  </si>
  <si>
    <t>Se debe asociar las líneas de los contratistas</t>
  </si>
  <si>
    <t xml:space="preserve">Mujeres artesanos beneficiadas </t>
  </si>
  <si>
    <t>Millones en ventas</t>
  </si>
  <si>
    <t>7874 
Se deben asociar las líneas de los contratistas</t>
  </si>
  <si>
    <t>Empresas fortalecidas con habilidades financieras</t>
  </si>
  <si>
    <t>Personas y/o empresas capacitadas en habilidades financieras</t>
  </si>
  <si>
    <t>Bogotá Adelante (Bancoldex)</t>
  </si>
  <si>
    <t>Monto de los créditos desembolsados a Mipymes</t>
  </si>
  <si>
    <t>Millones de pesos</t>
  </si>
  <si>
    <t>Proceso en proceso de lanzamiento/ El monto se debe corregir a 171,000</t>
  </si>
  <si>
    <t>Se ajustó meta para 2021</t>
  </si>
  <si>
    <t>Numero de beneficiarios</t>
  </si>
  <si>
    <t>Otrosi</t>
  </si>
  <si>
    <t>Monto de los créditos desembolsados a mujeres o empresas lideradas por mujeres</t>
  </si>
  <si>
    <t>FNG 2020 Unidos por Bogotá</t>
  </si>
  <si>
    <t>Monto de los créditos desembolsados a trabajadores independientes</t>
  </si>
  <si>
    <t>Se depuraron desembolsos de los Bancos Davivienda y BBVA que no cumplian con los requisitos del convenio y no se encontró viabilidad juridica para incorporarlos al programa,</t>
  </si>
  <si>
    <t xml:space="preserve">Vigencia 2020
El reporte debe ser acumulado
</t>
  </si>
  <si>
    <t>Trabajadores independientes beneficiados</t>
  </si>
  <si>
    <t>FNG 2021 Unidos por Bogotá</t>
  </si>
  <si>
    <t xml:space="preserve"> DR: Iniciativa cancelada para el 2021
Se debe eliminar de EMRE</t>
  </si>
  <si>
    <t>Mipymes beneficiadas</t>
  </si>
  <si>
    <t>2000?</t>
  </si>
  <si>
    <t>Línea Fondo Emprender</t>
  </si>
  <si>
    <t>Numero de empresas fondeadas con capital semilla</t>
  </si>
  <si>
    <t>Monto desembolsado para capital semilla</t>
  </si>
  <si>
    <t>xxxxxxxxxxxxxxxxxxxxxxxx</t>
  </si>
  <si>
    <t>Empresas</t>
  </si>
  <si>
    <t>xxxxxxxxxxxx</t>
  </si>
  <si>
    <t>xxx</t>
  </si>
  <si>
    <t>Cultura en Moviento</t>
  </si>
  <si>
    <t>7863066
7863002
Contratistas</t>
  </si>
  <si>
    <t>Ruta de empleo: agencia de empleo</t>
  </si>
  <si>
    <t>Total de personas promovidas a empleos de calidad</t>
  </si>
  <si>
    <t>Personas Promovidas</t>
  </si>
  <si>
    <t>Los datos de mujeres y jóvenes no suman el valor total pues puede haber personas que pertenezcan a ambos grupos poblacionales</t>
  </si>
  <si>
    <t>Asociar las líneas de contratistas</t>
  </si>
  <si>
    <t>Mujeres promovidas a empleos de calidad</t>
  </si>
  <si>
    <t>Mujeres Promovidas</t>
  </si>
  <si>
    <t>El valor histórico del porcentaje de mujeres en la colocaciones totales de la agencia es del 55%, Con el mayor enfoque poblacional que tendrá la agencia se espera elevar dicho valor a 62% fijando la meta en promover 6200 empleos para mujeres</t>
  </si>
  <si>
    <t>Jóvenes promovidos a empleos de calidad</t>
  </si>
  <si>
    <t>Jóvenes Promovidos</t>
  </si>
  <si>
    <t>El valor histórico del porcentaje de jóvenes en la colocaciones totales de la agencia es del 54%, con la puesta en marcha de empleo joven se espera que esta población se vincule por dicho programa por lo que en la operación de la agencia bajaría a un 34% fijando la meta en promover 3400 empleos para jóvenes, Se debe señalar que el enfoque poblacional en jóvenes se fortalece de forma integral</t>
  </si>
  <si>
    <t>Impulso al empleo</t>
  </si>
  <si>
    <t>Total de personas formados a la medida del sector productivo</t>
  </si>
  <si>
    <t>Personas formadas</t>
  </si>
  <si>
    <t xml:space="preserve"> Por el momento comparten la línea 7863086</t>
  </si>
  <si>
    <t>Mujeres formadas a la medida del sector productivo</t>
  </si>
  <si>
    <t>Mujeres formadas</t>
  </si>
  <si>
    <t>Total de formados a la medida del sector productivo</t>
  </si>
  <si>
    <t>Jóvenes formados</t>
  </si>
  <si>
    <t>Personas colocadas en empleos</t>
  </si>
  <si>
    <t>Personas colocadas</t>
  </si>
  <si>
    <t>7863063
7863086</t>
  </si>
  <si>
    <t xml:space="preserve">Empleo Joven
</t>
  </si>
  <si>
    <t>El valor histórico del porcentaje de mujeres en la colocaciones totales de las CCF es del 54% y ese valor se aplica a la meta</t>
  </si>
  <si>
    <t>El valor se da por el enfoque poblacional a jóvenes del programa</t>
  </si>
  <si>
    <t>Bilingüismo</t>
  </si>
  <si>
    <t>Total de personas formados en segundo idiomas - Bilingüismo</t>
  </si>
  <si>
    <t>Bilinguismo SENA</t>
  </si>
  <si>
    <t>Licitación para Bilinguismo</t>
  </si>
  <si>
    <t>Mujeres formadas  en segundos idiomas - Bilingüismo</t>
  </si>
  <si>
    <t>Jóvenes formados en segundos idiomas - Bilingüismo</t>
  </si>
  <si>
    <t>Total de personas formados  en habilidades digitales</t>
  </si>
  <si>
    <t>Linkedin Personas formadas en TI</t>
  </si>
  <si>
    <t>Licitación Digital Específica</t>
  </si>
  <si>
    <t>Formación digital básica SENA</t>
  </si>
  <si>
    <t>Mujeres formadas  en habilidades digitales</t>
  </si>
  <si>
    <t>Jóvenes formados en habilidades digitales</t>
  </si>
  <si>
    <t xml:space="preserve">Gestión </t>
  </si>
  <si>
    <t>IBM Personas formadas en (Gestión)</t>
  </si>
  <si>
    <t>SFIF  Bogota Despega 2,0
(Ágata - Microcréditos)</t>
  </si>
  <si>
    <t>Unidades productivas</t>
  </si>
  <si>
    <t>7842013
7874009</t>
  </si>
  <si>
    <t>SEN - Fundacion Bavaria</t>
  </si>
  <si>
    <t>Cumbre de emprendimiento</t>
  </si>
  <si>
    <t>EMRE</t>
  </si>
  <si>
    <t>Unidades productivas benficiadas con acceso a crédito - FNG (Unidos por Bogotá - Independientes)</t>
  </si>
  <si>
    <t>Empresas fortalecidas con habilidades digitales, financieras y de emprendimiento (Ruta E, Despega Bogotá, Creo en mí, Talleres EF)</t>
  </si>
  <si>
    <t>AVANCE ACUMULADO 2021</t>
  </si>
  <si>
    <t xml:space="preserve">Línea de inversión </t>
  </si>
  <si>
    <t>Estado</t>
  </si>
  <si>
    <t>jun,-31</t>
  </si>
  <si>
    <t>DCBR - Dirección de Competitividad Bogotá Región</t>
  </si>
  <si>
    <t>FITIC</t>
  </si>
  <si>
    <t>$12,921,167,46</t>
  </si>
  <si>
    <t>$13,501,167,45</t>
  </si>
  <si>
    <t>$13,631,167,45</t>
  </si>
  <si>
    <t>Con corte al mes de mayo, se registra un total de 73 empresas con créditos otorgados, representados en una inversión de $13,631,167,457, Sumado a esto, es importante precisar que no hay una meta establecida en este programa, toda vez que su oferta estará abierta, hasta agotar los recursos del convenio</t>
  </si>
  <si>
    <t>Intervención e indicadores que viene reportando mensualmente el enlace de la DCBR - Angela Izquierdo</t>
  </si>
  <si>
    <t>OAP: Confirmar líneas de contratación</t>
  </si>
  <si>
    <t>Mipymes con créditos otorgados</t>
  </si>
  <si>
    <t>Mipymes</t>
  </si>
  <si>
    <t>7848024
7847034</t>
  </si>
  <si>
    <t>FITIC - Diseño Bogotá
En ejecución</t>
  </si>
  <si>
    <t>Empresas que transforman sus modelos de negocio hacia la nueva normalidad a través del diseño y la tecnología</t>
  </si>
  <si>
    <t>Indicador propuesto desde la OAP con base en la pptx de Reactivación Económica</t>
  </si>
  <si>
    <t>7847034 ($180,000,0000)</t>
  </si>
  <si>
    <t>Jóvenes empresarios beneficiados</t>
  </si>
  <si>
    <t xml:space="preserve">Jóvenes </t>
  </si>
  <si>
    <t>Mujeres empresarios beneficiados</t>
  </si>
  <si>
    <t>Fortalecimiento cti en empresas con alto potencial de transformación y sofisticación empresarial</t>
  </si>
  <si>
    <t xml:space="preserve">Empresas fortalecidas en conocimientos y  habilidades blandas de desarrollo a través de la academia Blockchain </t>
  </si>
  <si>
    <t>7847036 ($1,400,000,000)</t>
  </si>
  <si>
    <t>Inversión en empresas que implementan soluciones Blockchain</t>
  </si>
  <si>
    <t>Dólares</t>
  </si>
  <si>
    <t>7847037
7848033</t>
  </si>
  <si>
    <t>Empresas beneficiadas con conocimiento
estratégico en negocios verdes y validación de
proyectos verdes, a través de prototipos,</t>
  </si>
  <si>
    <t>7847037 ($1,800,000,000)</t>
  </si>
  <si>
    <t>Monto otorgado para financiación de prototipos</t>
  </si>
  <si>
    <t>Prototipos en negocios verdes financiados</t>
  </si>
  <si>
    <t>Prototipos</t>
  </si>
  <si>
    <t xml:space="preserve">Empresarios formados en conocimiento
de desarrollo CTI para el crecimiento verde </t>
  </si>
  <si>
    <t xml:space="preserve">Empresarios </t>
  </si>
  <si>
    <t>Jóvenes empresarios formados</t>
  </si>
  <si>
    <t>Mujeres empresarios formados</t>
  </si>
  <si>
    <t>7848042 7847038</t>
  </si>
  <si>
    <t>Empresas beneficiadas en identificación e implementación de  retos de innovación y transformación digital</t>
  </si>
  <si>
    <t>7847038 ($3,800,000,000)</t>
  </si>
  <si>
    <t>Mujeres empresarios beneficiadas</t>
  </si>
  <si>
    <t xml:space="preserve">Aglomeraciones intervenidas </t>
  </si>
  <si>
    <t>Aglomeraciones</t>
  </si>
  <si>
    <t xml:space="preserve">Inversión en empresas que estructuran y desarrollan proyectos CTEInnovación </t>
  </si>
  <si>
    <t>Empresas en negocios verdes financiados</t>
  </si>
  <si>
    <t>Empresas con retos identificados en procesos de innovación abierta,</t>
  </si>
  <si>
    <t>Empresas vinculadas al proceso de fortalecimiento
(Se repite en todas las intervenciones)</t>
  </si>
  <si>
    <t>7848038
7848019</t>
  </si>
  <si>
    <t>Formula Bogota Productiva</t>
  </si>
  <si>
    <t>Empresas beneficiadas en capacitación, asesoría, asistencia  y acompañamiento a  para aumento de la productividad y encadenamientos productivos</t>
  </si>
  <si>
    <t>7848039 ($260,000,000)
7848041 ($1,457,939,850)</t>
  </si>
  <si>
    <t>Empresarios capacitados en relación con el fortalecimiento de la productividad y competitividad empresarial</t>
  </si>
  <si>
    <t>Empresarios</t>
  </si>
  <si>
    <t>7844014
 7848037
 7906003</t>
  </si>
  <si>
    <t xml:space="preserve"> Bogotá Exporta +</t>
  </si>
  <si>
    <t xml:space="preserve">Empresas fortalecidas en proceso de internacionalización empresarial </t>
  </si>
  <si>
    <t>7844014 ($232,500,000)</t>
  </si>
  <si>
    <t>Jóvenes empresarios fortalecidos</t>
  </si>
  <si>
    <t>Mujeres empresarios fortalecidas</t>
  </si>
  <si>
    <t xml:space="preserve">Eventos de comercionalización internacional </t>
  </si>
  <si>
    <t>Eventos</t>
  </si>
  <si>
    <t>Empresas participantes en eventos comerciales internacionales</t>
  </si>
  <si>
    <t>7844022 7848041 7906005</t>
  </si>
  <si>
    <t>Bogotá productiva 24 / 7</t>
  </si>
  <si>
    <t>Empresas beneficiadas en horarios no convencionales</t>
  </si>
  <si>
    <t>Sectores Económicos de Oportunidad priorizados y fortalecidos</t>
  </si>
  <si>
    <t>Sectores Económicas</t>
  </si>
  <si>
    <t>Ferias comerciales en horarios no convencionales</t>
  </si>
  <si>
    <t>Ferias</t>
  </si>
  <si>
    <t xml:space="preserve">Zonas 24/7 implementadas </t>
  </si>
  <si>
    <t xml:space="preserve">Zonas </t>
  </si>
  <si>
    <t>Empresas vinculadas al proceso 
(Se repite en todas las intervenciones)</t>
  </si>
  <si>
    <t>7844023 7848043</t>
  </si>
  <si>
    <t xml:space="preserve">EVENTO - Congreso de la Bici </t>
  </si>
  <si>
    <t>Empresas participantes</t>
  </si>
  <si>
    <t>7848043 ($150,000,000)
7844023 ($129,299,256)</t>
  </si>
  <si>
    <t>Sin línea en SISCO</t>
  </si>
  <si>
    <t>TRANSFORMA TECH
SGR - Sin línea SISCO</t>
  </si>
  <si>
    <t xml:space="preserve">Mipymes fortalecidas en capacidades de transformación digital </t>
  </si>
  <si>
    <t xml:space="preserve">La iniciativa viene del portafolio 2021 elaborado por la OAP, </t>
  </si>
  <si>
    <t>OAP: Si son nuevas iniciativas, relacionar las líneas de contratación</t>
  </si>
  <si>
    <t>Empresas con asistencia técnica y uso de TIC</t>
  </si>
  <si>
    <t>Eventos de sensibilización en transformación digital, realizados</t>
  </si>
  <si>
    <t>Innovación + país
SGR - Sin línea SISCO</t>
  </si>
  <si>
    <t xml:space="preserve">Empresas fortalecidas en capacidades de innovación </t>
  </si>
  <si>
    <t>E- Región FaseII</t>
  </si>
  <si>
    <t>Por confirmar</t>
  </si>
  <si>
    <t>Innovación Abierta</t>
  </si>
  <si>
    <t>En planeación</t>
  </si>
  <si>
    <t>Hackatones</t>
  </si>
  <si>
    <t>Sub Emprendimiento
Indicador 5,000</t>
  </si>
  <si>
    <t>Economía circular + encadenamientos productivos</t>
  </si>
  <si>
    <t>En revisión EP</t>
  </si>
  <si>
    <t xml:space="preserve">EMRE: Empresas fortalecidas en innovación, sofisticación e internacionalización </t>
  </si>
  <si>
    <t>SGR Transformatec</t>
  </si>
  <si>
    <t>Innovación País</t>
  </si>
  <si>
    <t>Bogotá Exporta</t>
  </si>
  <si>
    <t>Bogotá productiva Bogota 24/7</t>
  </si>
  <si>
    <t>FITIC N, verdes</t>
  </si>
  <si>
    <t>Diseño Bta</t>
  </si>
  <si>
    <t>BlockChain</t>
  </si>
  <si>
    <t>Fórmula Bta Productiva</t>
  </si>
  <si>
    <t>No se reporta a meta SEGPLAN</t>
  </si>
  <si>
    <t>META PROYECTO ASOCIADA</t>
  </si>
  <si>
    <t>OBSERVACIONES JULIO</t>
  </si>
  <si>
    <t>OBSERVACIONES AGOSTO</t>
  </si>
  <si>
    <t>Dirección de Abastecimiento y Ruralidad</t>
  </si>
  <si>
    <t>En ejecución:
7846020
7846022
7846025
7846024
7846036
7846028
7846031
7846041
7846029
7846034
7846042
7846030
Por ejecutar:
7846001
7846014</t>
  </si>
  <si>
    <t>Realizar Mercados campesinos en sus diferentes modalidades</t>
  </si>
  <si>
    <t>Productores participantes</t>
  </si>
  <si>
    <t>Productores</t>
  </si>
  <si>
    <t>Ventas en mercados campesinos</t>
  </si>
  <si>
    <t xml:space="preserve"> $ 8,000,000,000,00 </t>
  </si>
  <si>
    <t>Transformacion digital de la campaña mercados campesinos</t>
  </si>
  <si>
    <t>Porcentaje de implementacion</t>
  </si>
  <si>
    <t>Porcentaje de avance</t>
  </si>
  <si>
    <t>#ERROR!</t>
  </si>
  <si>
    <t>7845003
7846003</t>
  </si>
  <si>
    <t xml:space="preserve">Fortalecer 8,000 actores del SADA que se vinculen al programa de Fortalecimiento, </t>
  </si>
  <si>
    <t xml:space="preserve">Fortalecimiento de capacidades de productores y organizaciones campesinas /
Actores fortalecidos en capacidades comerciales </t>
  </si>
  <si>
    <t>Ventas de organizaciones o redes fortalecidas</t>
  </si>
  <si>
    <t>Ventas de organizaciones o redes fortalecidas dentro de la estrategia de compras públicas de alimentos</t>
  </si>
  <si>
    <t xml:space="preserve">Mujeres pertenecientes a unidades productivas con encadenamientos comerciales efectivos </t>
  </si>
  <si>
    <t>Por demanda (No hay línea base)</t>
  </si>
  <si>
    <t xml:space="preserve">Jóvenes pertenecientes a unidades productivas con encadenamientos comerciales efectivos </t>
  </si>
  <si>
    <t xml:space="preserve">Unidades productivas con registro INVIMA gestionado </t>
  </si>
  <si>
    <t xml:space="preserve">Unidades productivas con registro INVIMA obtenidos </t>
  </si>
  <si>
    <t xml:space="preserve">Mujeres fortalecidas como actores del SADA </t>
  </si>
  <si>
    <t xml:space="preserve">Jóvenes fortalecidos como actores del SADA </t>
  </si>
  <si>
    <t xml:space="preserve"> Formar 750 Hogares / unidades productivas en manejo técnico productivo y de post cosecha, a través del desarrollo de buenas prácticas agrícolas, pecuarias y de manufactura,</t>
  </si>
  <si>
    <t>Mujeres beneficiadas en manejo técnico productivo y de post cosecha</t>
  </si>
  <si>
    <t xml:space="preserve">Para el mes de julio se firmo el contrato y acta de inicio del contrato interadministrativo para el fortalecimiento productivo de las familias o unidades productivas </t>
  </si>
  <si>
    <t>Jóvenes beneficiados en manejo técnico productivo y de post cosecha</t>
  </si>
  <si>
    <t>(Indicador adicional)</t>
  </si>
  <si>
    <t xml:space="preserve">Mujeres fortalecidos en capacidades comerciales </t>
  </si>
  <si>
    <t xml:space="preserve">Teniendo en cuenta que la SER se encuentra en la intervención con las Alianzas Producitvas y estás se encuentran en la fase de preinversión aun no se tienen el número total mujeres y jovenes a ser fortalecidos en capacidades comerciales </t>
  </si>
  <si>
    <t xml:space="preserve">Jóvenes fortalecidos en capacidades comerciales </t>
  </si>
  <si>
    <t>UNIDADES PRODUCTIVAS</t>
  </si>
  <si>
    <t>Beneficiados a agosto</t>
  </si>
  <si>
    <t>Cupos disponibles</t>
  </si>
  <si>
    <t>Programas EMRE Concluidos en 2021</t>
  </si>
  <si>
    <r>
      <rPr>
        <b/>
        <sz val="10"/>
        <color theme="1"/>
        <rFont val="Arial"/>
        <family val="2"/>
      </rPr>
      <t>Bogotá Responde + Crea Bogotá Crece</t>
    </r>
    <r>
      <rPr>
        <sz val="10"/>
        <color theme="1"/>
        <rFont val="Arial"/>
        <family val="2"/>
      </rPr>
      <t xml:space="preserve">
5,003 unidades productivas beneficiadas
</t>
    </r>
    <r>
      <rPr>
        <b/>
        <sz val="10"/>
        <color theme="1"/>
        <rFont val="Arial"/>
        <family val="2"/>
      </rPr>
      <t xml:space="preserve">Cierre de programa: </t>
    </r>
    <r>
      <rPr>
        <sz val="10"/>
        <color theme="1"/>
        <rFont val="Arial"/>
        <family val="2"/>
      </rPr>
      <t>Marzo 31,</t>
    </r>
  </si>
  <si>
    <r>
      <rPr>
        <b/>
        <sz val="10"/>
        <color theme="1"/>
        <rFont val="Arial"/>
        <family val="2"/>
      </rPr>
      <t xml:space="preserve">Despega Bogotá: </t>
    </r>
    <r>
      <rPr>
        <sz val="10"/>
        <color theme="1"/>
        <rFont val="Arial"/>
        <family val="2"/>
      </rPr>
      <t xml:space="preserve">7,045 unidades productivas beneficiadas,
</t>
    </r>
    <r>
      <rPr>
        <b/>
        <sz val="10"/>
        <color theme="1"/>
        <rFont val="Arial"/>
        <family val="2"/>
      </rPr>
      <t>Cierre de Programa:</t>
    </r>
    <r>
      <rPr>
        <sz val="10"/>
        <color theme="1"/>
        <rFont val="Arial"/>
        <family val="2"/>
      </rPr>
      <t xml:space="preserve"> Abril de 2021,</t>
    </r>
  </si>
  <si>
    <t>Programas EMRE con Convoctorias Cerradas y en fase de ejecución</t>
  </si>
  <si>
    <r>
      <rPr>
        <b/>
        <sz val="10"/>
        <color theme="1"/>
        <rFont val="Arial"/>
        <family val="2"/>
      </rPr>
      <t>Diseño Bogotá:</t>
    </r>
    <r>
      <rPr>
        <sz val="10"/>
        <color theme="1"/>
        <rFont val="Arial"/>
        <family val="2"/>
      </rPr>
      <t xml:space="preserve"> 345 Unidades productivas beneficiadas,
</t>
    </r>
    <r>
      <rPr>
        <b/>
        <sz val="10"/>
        <color theme="1"/>
        <rFont val="Arial"/>
        <family val="2"/>
      </rPr>
      <t>Cierre de convocatoria:</t>
    </r>
    <r>
      <rPr>
        <sz val="10"/>
        <color theme="1"/>
        <rFont val="Arial"/>
        <family val="2"/>
      </rPr>
      <t xml:space="preserve"> Agosto de 2021,</t>
    </r>
  </si>
  <si>
    <r>
      <rPr>
        <b/>
        <sz val="10"/>
        <color theme="1"/>
        <rFont val="Arial"/>
        <family val="2"/>
      </rPr>
      <t>Negocios Verdes Innovadores:</t>
    </r>
    <r>
      <rPr>
        <sz val="10"/>
        <color theme="1"/>
        <rFont val="Arial"/>
        <family val="2"/>
      </rPr>
      <t xml:space="preserve"> 260 Unidades productivas beneficiadas,
</t>
    </r>
    <r>
      <rPr>
        <b/>
        <sz val="10"/>
        <color theme="1"/>
        <rFont val="Arial"/>
        <family val="2"/>
      </rPr>
      <t>Cierre de convocatoria:</t>
    </r>
    <r>
      <rPr>
        <sz val="10"/>
        <color theme="1"/>
        <rFont val="Arial"/>
        <family val="2"/>
      </rPr>
      <t xml:space="preserve"> Agosto de 2021,</t>
    </r>
  </si>
  <si>
    <r>
      <rPr>
        <b/>
        <sz val="10"/>
        <color theme="1"/>
        <rFont val="Arial"/>
        <family val="2"/>
      </rPr>
      <t>Bogotá Exporta+:</t>
    </r>
    <r>
      <rPr>
        <sz val="10"/>
        <color theme="1"/>
        <rFont val="Arial"/>
        <family val="2"/>
      </rPr>
      <t xml:space="preserve"> 100 Unidades productivas con procesos de internacionalización empresarial,
250 Empresas en encuentros comerciales con compradores internacionales,
</t>
    </r>
    <r>
      <rPr>
        <b/>
        <sz val="10"/>
        <color theme="1"/>
        <rFont val="Arial"/>
        <family val="2"/>
      </rPr>
      <t xml:space="preserve">Cierre de convocatoria: </t>
    </r>
    <r>
      <rPr>
        <sz val="10"/>
        <color theme="1"/>
        <rFont val="Arial"/>
        <family val="2"/>
      </rPr>
      <t>Agosto de 2021,</t>
    </r>
  </si>
  <si>
    <r>
      <rPr>
        <b/>
        <sz val="10"/>
        <color theme="1"/>
        <rFont val="Arial"/>
        <family val="2"/>
      </rPr>
      <t>Innovación Más País:</t>
    </r>
    <r>
      <rPr>
        <sz val="10"/>
        <color theme="1"/>
        <rFont val="Arial"/>
        <family val="2"/>
      </rPr>
      <t xml:space="preserve"> 20 empresas fortalecidas en capacidades de innovación,</t>
    </r>
  </si>
  <si>
    <r>
      <rPr>
        <b/>
        <sz val="10"/>
        <color theme="1"/>
        <rFont val="Arial"/>
        <family val="2"/>
      </rPr>
      <t>Creo en Mí</t>
    </r>
    <r>
      <rPr>
        <sz val="10"/>
        <color theme="1"/>
        <rFont val="Arial"/>
        <family val="2"/>
      </rPr>
      <t xml:space="preserve">
1,004 Unidades productivas beneficiadas/Mipymes
(100% mujeres)
</t>
    </r>
    <r>
      <rPr>
        <b/>
        <sz val="10"/>
        <color theme="1"/>
        <rFont val="Arial"/>
        <family val="2"/>
      </rPr>
      <t xml:space="preserve">Cierre convocatoria: </t>
    </r>
    <r>
      <rPr>
        <sz val="10"/>
        <color theme="1"/>
        <rFont val="Arial"/>
        <family val="2"/>
      </rPr>
      <t>Agosto de 2021</t>
    </r>
  </si>
  <si>
    <r>
      <rPr>
        <b/>
        <sz val="10"/>
        <color theme="1"/>
        <rFont val="Arial"/>
        <family val="2"/>
      </rPr>
      <t xml:space="preserve">Fortalecimiento en habilidades empresariales (SmartFilms, Convenio Bavaria y Talleres de Emprendiento): 
</t>
    </r>
    <r>
      <rPr>
        <sz val="10"/>
        <color theme="1"/>
        <rFont val="Arial"/>
        <family val="2"/>
      </rPr>
      <t xml:space="preserve">728 Unidades productivas beneficiadas, 
</t>
    </r>
    <r>
      <rPr>
        <b/>
        <sz val="10"/>
        <color theme="1"/>
        <rFont val="Arial"/>
        <family val="2"/>
      </rPr>
      <t xml:space="preserve">Cupos disponibles: </t>
    </r>
    <r>
      <rPr>
        <sz val="10"/>
        <color theme="1"/>
        <rFont val="Arial"/>
        <family val="2"/>
      </rPr>
      <t>1822</t>
    </r>
    <r>
      <rPr>
        <b/>
        <sz val="10"/>
        <color theme="1"/>
        <rFont val="Arial"/>
        <family val="2"/>
      </rPr>
      <t xml:space="preserve">
</t>
    </r>
  </si>
  <si>
    <r>
      <rPr>
        <b/>
        <sz val="10"/>
        <color theme="1"/>
        <rFont val="Arial"/>
        <family val="2"/>
      </rPr>
      <t xml:space="preserve">Entorno: </t>
    </r>
    <r>
      <rPr>
        <sz val="10"/>
        <color theme="1"/>
        <rFont val="Arial"/>
        <family val="2"/>
      </rPr>
      <t xml:space="preserve">600 Cupos Disponibles,
</t>
    </r>
    <r>
      <rPr>
        <b/>
        <sz val="10"/>
        <color theme="1"/>
        <rFont val="Arial"/>
        <family val="2"/>
      </rPr>
      <t xml:space="preserve">Fecha de apertura: </t>
    </r>
    <r>
      <rPr>
        <sz val="10"/>
        <color theme="1"/>
        <rFont val="Arial"/>
        <family val="2"/>
      </rPr>
      <t>Agosto de 2021</t>
    </r>
  </si>
  <si>
    <r>
      <rPr>
        <b/>
        <sz val="10"/>
        <color theme="1"/>
        <rFont val="Arial"/>
        <family val="2"/>
      </rPr>
      <t xml:space="preserve">Hub Blockchain: </t>
    </r>
    <r>
      <rPr>
        <sz val="10"/>
        <color theme="1"/>
        <rFont val="Arial"/>
        <family val="2"/>
      </rPr>
      <t xml:space="preserve">100 Cupos Disponibles,
</t>
    </r>
    <r>
      <rPr>
        <b/>
        <sz val="10"/>
        <color theme="1"/>
        <rFont val="Arial"/>
        <family val="2"/>
      </rPr>
      <t xml:space="preserve">Fecha de apertura: </t>
    </r>
    <r>
      <rPr>
        <sz val="10"/>
        <color theme="1"/>
        <rFont val="Arial"/>
        <family val="2"/>
      </rPr>
      <t>Agosto 2021</t>
    </r>
  </si>
  <si>
    <t>Programas EMRE con Convocatorias Abiertas</t>
  </si>
  <si>
    <r>
      <rPr>
        <b/>
        <sz val="10"/>
        <color theme="1"/>
        <rFont val="Arial"/>
        <family val="2"/>
      </rPr>
      <t xml:space="preserve">TransformaTech: </t>
    </r>
    <r>
      <rPr>
        <sz val="10"/>
        <color theme="1"/>
        <rFont val="Arial"/>
        <family val="2"/>
      </rPr>
      <t xml:space="preserve">101 unidades productivas beneficiadas,
</t>
    </r>
    <r>
      <rPr>
        <b/>
        <sz val="10"/>
        <color theme="1"/>
        <rFont val="Arial"/>
        <family val="2"/>
      </rPr>
      <t>Cupos Disponibles:</t>
    </r>
    <r>
      <rPr>
        <sz val="10"/>
        <color theme="1"/>
        <rFont val="Arial"/>
        <family val="2"/>
      </rPr>
      <t xml:space="preserve"> 200
</t>
    </r>
    <r>
      <rPr>
        <b/>
        <sz val="10"/>
        <color theme="1"/>
        <rFont val="Arial"/>
        <family val="2"/>
      </rPr>
      <t xml:space="preserve">Cierre de convocatoria: </t>
    </r>
    <r>
      <rPr>
        <sz val="10"/>
        <color theme="1"/>
        <rFont val="Arial"/>
        <family val="2"/>
      </rPr>
      <t>Diciembre de 2021,</t>
    </r>
  </si>
  <si>
    <r>
      <rPr>
        <b/>
        <sz val="10"/>
        <color theme="1"/>
        <rFont val="Arial"/>
        <family val="2"/>
      </rPr>
      <t>Fórmula Bogotá Productiva:
Cupos disponibles</t>
    </r>
    <r>
      <rPr>
        <sz val="10"/>
        <color theme="1"/>
        <rFont val="Arial"/>
        <family val="2"/>
      </rPr>
      <t xml:space="preserve">: 200
</t>
    </r>
    <r>
      <rPr>
        <b/>
        <sz val="10"/>
        <color theme="1"/>
        <rFont val="Arial"/>
        <family val="2"/>
      </rPr>
      <t xml:space="preserve">Cierre de convocatoria: </t>
    </r>
    <r>
      <rPr>
        <sz val="10"/>
        <color theme="1"/>
        <rFont val="Arial"/>
        <family val="2"/>
      </rPr>
      <t>Noviembre de 2021,</t>
    </r>
  </si>
  <si>
    <r>
      <rPr>
        <b/>
        <sz val="10"/>
        <color theme="1"/>
        <rFont val="Arial"/>
        <family val="2"/>
      </rPr>
      <t xml:space="preserve">Fondo Emprender (SENA - SDDE): </t>
    </r>
    <r>
      <rPr>
        <sz val="10"/>
        <color theme="1"/>
        <rFont val="Arial"/>
        <family val="2"/>
      </rPr>
      <t xml:space="preserve">
261 Unidades productivas beneficiadas
</t>
    </r>
    <r>
      <rPr>
        <b/>
        <sz val="10"/>
        <color theme="1"/>
        <rFont val="Arial"/>
        <family val="2"/>
      </rPr>
      <t>Fecha de inicio:</t>
    </r>
    <r>
      <rPr>
        <sz val="10"/>
        <color theme="1"/>
        <rFont val="Arial"/>
        <family val="2"/>
      </rPr>
      <t xml:space="preserve"> Septiembre 2021</t>
    </r>
  </si>
  <si>
    <r>
      <rPr>
        <b/>
        <sz val="10"/>
        <color theme="1"/>
        <rFont val="Arial"/>
        <family val="2"/>
      </rPr>
      <t xml:space="preserve">FNG: </t>
    </r>
    <r>
      <rPr>
        <sz val="10"/>
        <color theme="1"/>
        <rFont val="Arial"/>
        <family val="2"/>
      </rPr>
      <t xml:space="preserve">420 unidades productivas beneficiadas
</t>
    </r>
    <r>
      <rPr>
        <b/>
        <sz val="10"/>
        <color theme="1"/>
        <rFont val="Arial"/>
        <family val="2"/>
      </rPr>
      <t>Cupos disponibles:</t>
    </r>
    <r>
      <rPr>
        <sz val="10"/>
        <color theme="1"/>
        <rFont val="Arial"/>
        <family val="2"/>
      </rPr>
      <t xml:space="preserve"> 1580 
</t>
    </r>
    <r>
      <rPr>
        <b/>
        <sz val="10"/>
        <color theme="1"/>
        <rFont val="Arial"/>
        <family val="2"/>
      </rPr>
      <t>Cierre convocatoria:</t>
    </r>
    <r>
      <rPr>
        <sz val="10"/>
        <color theme="1"/>
        <rFont val="Arial"/>
        <family val="2"/>
      </rPr>
      <t xml:space="preserve"> Diciembre 31,2021
</t>
    </r>
  </si>
  <si>
    <r>
      <rPr>
        <b/>
        <sz val="10"/>
        <color theme="1"/>
        <rFont val="Arial"/>
        <family val="2"/>
      </rPr>
      <t xml:space="preserve">Bogotá Productiva 24 Horas: </t>
    </r>
    <r>
      <rPr>
        <sz val="10"/>
        <color theme="1"/>
        <rFont val="Arial"/>
        <family val="2"/>
      </rPr>
      <t xml:space="preserve">2,000 Cupos Disponibles
9 zonas de intervención
</t>
    </r>
    <r>
      <rPr>
        <b/>
        <sz val="10"/>
        <color theme="1"/>
        <rFont val="Arial"/>
        <family val="2"/>
      </rPr>
      <t>Fecha de inicio:</t>
    </r>
    <r>
      <rPr>
        <sz val="10"/>
        <color theme="1"/>
        <rFont val="Arial"/>
        <family val="2"/>
      </rPr>
      <t xml:space="preserve"> Septiembre 2021
</t>
    </r>
  </si>
  <si>
    <r>
      <rPr>
        <b/>
        <sz val="10"/>
        <color theme="1"/>
        <rFont val="Arial"/>
        <family val="2"/>
      </rPr>
      <t xml:space="preserve">Sistemas Productivos Solidarios
</t>
    </r>
    <r>
      <rPr>
        <sz val="10"/>
        <color theme="1"/>
        <rFont val="Arial"/>
        <family val="2"/>
      </rPr>
      <t>80 unidades productivas beneficiadas</t>
    </r>
    <r>
      <rPr>
        <b/>
        <sz val="10"/>
        <color theme="1"/>
        <rFont val="Arial"/>
        <family val="2"/>
      </rPr>
      <t xml:space="preserve">
Cierre de convocatoria: </t>
    </r>
    <r>
      <rPr>
        <sz val="10"/>
        <color theme="1"/>
        <rFont val="Arial"/>
        <family val="2"/>
      </rPr>
      <t>Septiembre 24, 2021</t>
    </r>
  </si>
  <si>
    <r>
      <rPr>
        <b/>
        <sz val="10"/>
        <color theme="1"/>
        <rFont val="Arial"/>
        <family val="2"/>
      </rPr>
      <t>Bogotá Adelante:</t>
    </r>
    <r>
      <rPr>
        <sz val="10"/>
        <color theme="1"/>
        <rFont val="Arial"/>
        <family val="2"/>
      </rPr>
      <t xml:space="preserve">
1629 Unidades productivas beneficiadas 
</t>
    </r>
    <r>
      <rPr>
        <b/>
        <sz val="10"/>
        <color theme="1"/>
        <rFont val="Arial"/>
        <family val="2"/>
      </rPr>
      <t>Cupos dispinibles:</t>
    </r>
    <r>
      <rPr>
        <sz val="10"/>
        <color theme="1"/>
        <rFont val="Arial"/>
        <family val="2"/>
      </rPr>
      <t xml:space="preserve"> 12,371
</t>
    </r>
    <r>
      <rPr>
        <b/>
        <sz val="10"/>
        <color theme="1"/>
        <rFont val="Arial"/>
        <family val="2"/>
      </rPr>
      <t xml:space="preserve">Cierre de convocatoria: </t>
    </r>
    <r>
      <rPr>
        <sz val="10"/>
        <color theme="1"/>
        <rFont val="Arial"/>
        <family val="2"/>
      </rPr>
      <t>Diciembre 31,2021</t>
    </r>
  </si>
  <si>
    <r>
      <rPr>
        <b/>
        <sz val="10"/>
        <color theme="1"/>
        <rFont val="Arial"/>
        <family val="2"/>
      </rPr>
      <t>Bogotá Ruta E: 
Cupos disponibles:</t>
    </r>
    <r>
      <rPr>
        <sz val="10"/>
        <color theme="1"/>
        <rFont val="Arial"/>
        <family val="2"/>
      </rPr>
      <t xml:space="preserve"> 6,058 Unidades productivas por beneficiar /Mipymes
</t>
    </r>
    <r>
      <rPr>
        <b/>
        <sz val="10"/>
        <color theme="1"/>
        <rFont val="Arial"/>
        <family val="2"/>
      </rPr>
      <t xml:space="preserve">Cierre de convocatoria: </t>
    </r>
    <r>
      <rPr>
        <sz val="10"/>
        <color theme="1"/>
        <rFont val="Arial"/>
        <family val="2"/>
      </rPr>
      <t>permanente hasta diciembre</t>
    </r>
  </si>
  <si>
    <r>
      <rPr>
        <b/>
        <sz val="10"/>
        <color theme="1"/>
        <rFont val="Arial"/>
        <family val="2"/>
      </rPr>
      <t xml:space="preserve">Talleres de Educación Financiera: </t>
    </r>
    <r>
      <rPr>
        <sz val="10"/>
        <color theme="1"/>
        <rFont val="Arial"/>
        <family val="2"/>
      </rPr>
      <t xml:space="preserve">
2788 unidades productivas /Mipymes beneficidas
</t>
    </r>
    <r>
      <rPr>
        <b/>
        <sz val="10"/>
        <color theme="1"/>
        <rFont val="Arial"/>
        <family val="2"/>
      </rPr>
      <t xml:space="preserve">Cupos disponibles: </t>
    </r>
    <r>
      <rPr>
        <sz val="10"/>
        <color theme="1"/>
        <rFont val="Arial"/>
        <family val="2"/>
      </rPr>
      <t>10,929</t>
    </r>
    <r>
      <rPr>
        <b/>
        <sz val="10"/>
        <color theme="1"/>
        <rFont val="Arial"/>
        <family val="2"/>
      </rPr>
      <t xml:space="preserve">
Cierre de convocatoria: </t>
    </r>
    <r>
      <rPr>
        <sz val="10"/>
        <color theme="1"/>
        <rFont val="Arial"/>
        <family val="2"/>
      </rPr>
      <t>Diciembre 31,2021</t>
    </r>
  </si>
  <si>
    <t xml:space="preserve">Programas EMRE con Convocatorias Próximas </t>
  </si>
  <si>
    <r>
      <rPr>
        <b/>
        <sz val="10"/>
        <color theme="1"/>
        <rFont val="Arial"/>
        <family val="2"/>
      </rPr>
      <t xml:space="preserve">Ágata: </t>
    </r>
    <r>
      <rPr>
        <sz val="10"/>
        <color theme="1"/>
        <rFont val="Arial"/>
        <family val="2"/>
      </rPr>
      <t xml:space="preserve">
5,000 microcréditos a otorgar
</t>
    </r>
    <r>
      <rPr>
        <b/>
        <sz val="10"/>
        <color theme="1"/>
        <rFont val="Arial"/>
        <family val="2"/>
      </rPr>
      <t xml:space="preserve">Fecha de apertura: </t>
    </r>
    <r>
      <rPr>
        <sz val="10"/>
        <color theme="1"/>
        <rFont val="Arial"/>
        <family val="2"/>
      </rPr>
      <t>Noviembre 2021</t>
    </r>
  </si>
  <si>
    <r>
      <rPr>
        <b/>
        <sz val="10"/>
        <color theme="1"/>
        <rFont val="Arial"/>
        <family val="2"/>
      </rPr>
      <t xml:space="preserve">Summit Emprendimiento e Innovación: </t>
    </r>
    <r>
      <rPr>
        <sz val="10"/>
        <color theme="1"/>
        <rFont val="Arial"/>
        <family val="2"/>
      </rPr>
      <t xml:space="preserve">
5,000 unidades productivas beneficiadas
</t>
    </r>
    <r>
      <rPr>
        <b/>
        <sz val="10"/>
        <color theme="1"/>
        <rFont val="Arial"/>
        <family val="2"/>
      </rPr>
      <t xml:space="preserve">Fecha de apertura: </t>
    </r>
    <r>
      <rPr>
        <sz val="10"/>
        <color theme="1"/>
        <rFont val="Arial"/>
        <family val="2"/>
      </rPr>
      <t>Octubre 2021</t>
    </r>
  </si>
  <si>
    <r>
      <rPr>
        <b/>
        <sz val="10"/>
        <color theme="1"/>
        <rFont val="Arial"/>
        <family val="2"/>
      </rPr>
      <t>Artes en Movimiento:</t>
    </r>
    <r>
      <rPr>
        <sz val="10"/>
        <color theme="1"/>
        <rFont val="Arial"/>
        <family val="2"/>
      </rPr>
      <t xml:space="preserve">
1,000 unidades productivas beneficiadas
</t>
    </r>
    <r>
      <rPr>
        <b/>
        <sz val="10"/>
        <color theme="1"/>
        <rFont val="Arial"/>
        <family val="2"/>
      </rPr>
      <t xml:space="preserve">Fecha de apertura: </t>
    </r>
    <r>
      <rPr>
        <sz val="10"/>
        <color theme="1"/>
        <rFont val="Arial"/>
        <family val="2"/>
      </rPr>
      <t>Noviembre 2021,</t>
    </r>
  </si>
  <si>
    <t>PERSONAS</t>
  </si>
  <si>
    <r>
      <rPr>
        <b/>
        <sz val="10"/>
        <color theme="1"/>
        <rFont val="Arial"/>
        <family val="2"/>
      </rPr>
      <t>Agencia pública de Empleo: 
Personas vinculadas:</t>
    </r>
    <r>
      <rPr>
        <sz val="10"/>
        <color theme="1"/>
        <rFont val="Arial"/>
        <family val="2"/>
      </rPr>
      <t xml:space="preserve"> 4,696
</t>
    </r>
    <r>
      <rPr>
        <b/>
        <sz val="10"/>
        <color theme="1"/>
        <rFont val="Arial"/>
        <family val="2"/>
      </rPr>
      <t>Cupos disponibles</t>
    </r>
    <r>
      <rPr>
        <sz val="10"/>
        <color theme="1"/>
        <rFont val="Arial"/>
        <family val="2"/>
      </rPr>
      <t xml:space="preserve">: 5,304
</t>
    </r>
    <r>
      <rPr>
        <b/>
        <sz val="10"/>
        <color theme="1"/>
        <rFont val="Arial"/>
        <family val="2"/>
      </rPr>
      <t xml:space="preserve">Cierre convocatoria: </t>
    </r>
    <r>
      <rPr>
        <sz val="10"/>
        <color theme="1"/>
        <rFont val="Arial"/>
        <family val="2"/>
      </rPr>
      <t>Diciembre 31,2021</t>
    </r>
  </si>
  <si>
    <r>
      <rPr>
        <b/>
        <sz val="10"/>
        <color rgb="FF000000"/>
        <rFont val="Arial"/>
        <family val="2"/>
      </rPr>
      <t xml:space="preserve">Personas beneficiarias programas de formación (incluye SENA, LinkedIn, bilingüismo y IBM):
Magnitud programada: </t>
    </r>
    <r>
      <rPr>
        <sz val="10"/>
        <color rgb="FF000000"/>
        <rFont val="Arial"/>
        <family val="2"/>
      </rPr>
      <t>16,500 personas formadas</t>
    </r>
    <r>
      <rPr>
        <b/>
        <sz val="10"/>
        <color rgb="FF000000"/>
        <rFont val="Arial"/>
        <family val="2"/>
      </rPr>
      <t xml:space="preserve">
Magnitud avanzada: </t>
    </r>
    <r>
      <rPr>
        <sz val="10"/>
        <color rgb="FF000000"/>
        <rFont val="Arial"/>
        <family val="2"/>
      </rPr>
      <t xml:space="preserve">4,414 personas formadas
</t>
    </r>
    <r>
      <rPr>
        <b/>
        <sz val="10"/>
        <color rgb="FF000000"/>
        <rFont val="Arial"/>
        <family val="2"/>
      </rPr>
      <t xml:space="preserve">Cierre convocatoria: </t>
    </r>
    <r>
      <rPr>
        <sz val="10"/>
        <color rgb="FF000000"/>
        <rFont val="Arial"/>
        <family val="2"/>
      </rPr>
      <t>Diciembre 31,2021</t>
    </r>
  </si>
  <si>
    <r>
      <rPr>
        <b/>
        <sz val="10"/>
        <color theme="1"/>
        <rFont val="Arial"/>
        <family val="2"/>
      </rPr>
      <t>Empleo Jóven:</t>
    </r>
    <r>
      <rPr>
        <sz val="10"/>
        <color theme="1"/>
        <rFont val="Arial"/>
        <family val="2"/>
      </rPr>
      <t xml:space="preserve"> 
15,000 empleos
</t>
    </r>
    <r>
      <rPr>
        <b/>
        <sz val="10"/>
        <color theme="1"/>
        <rFont val="Arial"/>
        <family val="2"/>
      </rPr>
      <t xml:space="preserve">Etapa registro empresas: </t>
    </r>
    <r>
      <rPr>
        <sz val="10"/>
        <color theme="1"/>
        <rFont val="Arial"/>
        <family val="2"/>
      </rPr>
      <t xml:space="preserve">Agosto de 2021
</t>
    </r>
    <r>
      <rPr>
        <b/>
        <sz val="10"/>
        <color theme="1"/>
        <rFont val="Arial"/>
        <family val="2"/>
      </rPr>
      <t xml:space="preserve">Inicio operación CCF: </t>
    </r>
    <r>
      <rPr>
        <sz val="10"/>
        <color theme="1"/>
        <rFont val="Arial"/>
        <family val="2"/>
      </rPr>
      <t>Octubre 25 de 2021</t>
    </r>
    <r>
      <rPr>
        <b/>
        <sz val="10"/>
        <color theme="1"/>
        <rFont val="Arial"/>
        <family val="2"/>
      </rPr>
      <t xml:space="preserve"> 
Primer giro a empresas: </t>
    </r>
    <r>
      <rPr>
        <sz val="10"/>
        <color theme="1"/>
        <rFont val="Arial"/>
        <family val="2"/>
      </rPr>
      <t xml:space="preserve">Diciembre 1 de 2021
</t>
    </r>
  </si>
  <si>
    <r>
      <rPr>
        <b/>
        <sz val="10"/>
        <color theme="1"/>
        <rFont val="Arial"/>
        <family val="2"/>
      </rPr>
      <t>Impulso al Empleo:</t>
    </r>
    <r>
      <rPr>
        <sz val="10"/>
        <color theme="1"/>
        <rFont val="Arial"/>
        <family val="2"/>
      </rPr>
      <t xml:space="preserve"> 20,000 empleos
</t>
    </r>
    <r>
      <rPr>
        <b/>
        <sz val="10"/>
        <color theme="1"/>
        <rFont val="Arial"/>
        <family val="2"/>
      </rPr>
      <t xml:space="preserve">Fecha de inicio: </t>
    </r>
    <r>
      <rPr>
        <sz val="10"/>
        <color theme="1"/>
        <rFont val="Arial"/>
        <family val="2"/>
      </rPr>
      <t>Agosto 2021</t>
    </r>
  </si>
  <si>
    <r>
      <rPr>
        <b/>
        <sz val="11"/>
        <color theme="1"/>
        <rFont val="Arial"/>
        <family val="2"/>
      </rPr>
      <t>SECTOR:</t>
    </r>
    <r>
      <rPr>
        <sz val="11"/>
        <color theme="1"/>
        <rFont val="Arial"/>
        <family val="2"/>
      </rPr>
      <t xml:space="preserve"> Tecnologia y Servicios (Software &amp; TI)
</t>
    </r>
    <r>
      <rPr>
        <b/>
        <sz val="11"/>
        <color theme="1"/>
        <rFont val="Arial"/>
        <family val="2"/>
      </rPr>
      <t xml:space="preserve">No. Empresas: </t>
    </r>
    <r>
      <rPr>
        <sz val="11"/>
        <color theme="1"/>
        <rFont val="Arial"/>
        <family val="2"/>
      </rPr>
      <t xml:space="preserve">24
</t>
    </r>
    <r>
      <rPr>
        <b/>
        <sz val="11"/>
        <color theme="1"/>
        <rFont val="Arial"/>
        <family val="2"/>
      </rPr>
      <t>Porcentaje:</t>
    </r>
    <r>
      <rPr>
        <sz val="11"/>
        <color theme="1"/>
        <rFont val="Arial"/>
        <family val="2"/>
      </rPr>
      <t xml:space="preserve"> 40%</t>
    </r>
  </si>
  <si>
    <r>
      <t xml:space="preserve">
</t>
    </r>
    <r>
      <rPr>
        <b/>
        <sz val="11"/>
        <color theme="1"/>
        <rFont val="Arial"/>
        <family val="2"/>
      </rPr>
      <t>SECTOR:</t>
    </r>
    <r>
      <rPr>
        <sz val="11"/>
        <color theme="1"/>
        <rFont val="Arial"/>
        <family val="2"/>
      </rPr>
      <t xml:space="preserve"> Tecnologia y Servicios (Software &amp; TI)
</t>
    </r>
    <r>
      <rPr>
        <b/>
        <sz val="11"/>
        <color theme="1"/>
        <rFont val="Arial"/>
        <family val="2"/>
      </rPr>
      <t>No. Empresas</t>
    </r>
    <r>
      <rPr>
        <sz val="11"/>
        <color theme="1"/>
        <rFont val="Arial"/>
        <family val="2"/>
      </rPr>
      <t xml:space="preserve">: 223
</t>
    </r>
    <r>
      <rPr>
        <b/>
        <sz val="11"/>
        <color theme="1"/>
        <rFont val="Arial"/>
        <family val="2"/>
      </rPr>
      <t xml:space="preserve">Porcentaje: </t>
    </r>
    <r>
      <rPr>
        <sz val="11"/>
        <color theme="1"/>
        <rFont val="Arial"/>
        <family val="2"/>
      </rPr>
      <t xml:space="preserve">33%
</t>
    </r>
  </si>
  <si>
    <r>
      <t xml:space="preserve">
</t>
    </r>
    <r>
      <rPr>
        <b/>
        <sz val="11"/>
        <color theme="1"/>
        <rFont val="Arial"/>
        <family val="2"/>
      </rPr>
      <t>SECTOR:</t>
    </r>
    <r>
      <rPr>
        <sz val="11"/>
        <color theme="1"/>
        <rFont val="Arial"/>
        <family val="2"/>
      </rPr>
      <t xml:space="preserve"> Tecnologia y Servicios (Software &amp; TI)
</t>
    </r>
    <r>
      <rPr>
        <b/>
        <sz val="11"/>
        <color theme="1"/>
        <rFont val="Arial"/>
        <family val="2"/>
      </rPr>
      <t>No. Empresas</t>
    </r>
    <r>
      <rPr>
        <sz val="11"/>
        <color theme="1"/>
        <rFont val="Arial"/>
        <family val="2"/>
      </rPr>
      <t xml:space="preserve">: 110
</t>
    </r>
    <r>
      <rPr>
        <b/>
        <sz val="11"/>
        <color theme="1"/>
        <rFont val="Arial"/>
        <family val="2"/>
      </rPr>
      <t xml:space="preserve">Porcentaje: </t>
    </r>
    <r>
      <rPr>
        <sz val="11"/>
        <color theme="1"/>
        <rFont val="Arial"/>
        <family val="2"/>
      </rPr>
      <t xml:space="preserve">53.39%
</t>
    </r>
  </si>
  <si>
    <r>
      <rPr>
        <b/>
        <sz val="11"/>
        <color theme="1"/>
        <rFont val="Arial"/>
        <family val="2"/>
      </rPr>
      <t xml:space="preserve">SECTOR: </t>
    </r>
    <r>
      <rPr>
        <sz val="11"/>
        <color theme="1"/>
        <rFont val="Arial"/>
        <family val="2"/>
      </rPr>
      <t xml:space="preserve">Tecnologia y Servicios (Software &amp; TI)
</t>
    </r>
    <r>
      <rPr>
        <b/>
        <sz val="11"/>
        <color theme="1"/>
        <rFont val="Arial"/>
        <family val="2"/>
      </rPr>
      <t>No. Empresas:</t>
    </r>
    <r>
      <rPr>
        <sz val="11"/>
        <color theme="1"/>
        <rFont val="Arial"/>
        <family val="2"/>
      </rPr>
      <t xml:space="preserve"> 85
</t>
    </r>
    <r>
      <rPr>
        <b/>
        <sz val="11"/>
        <color theme="1"/>
        <rFont val="Arial"/>
        <family val="2"/>
      </rPr>
      <t>Porcentaje: 46.70</t>
    </r>
    <r>
      <rPr>
        <sz val="11"/>
        <color theme="1"/>
        <rFont val="Arial"/>
        <family val="2"/>
      </rPr>
      <t>%</t>
    </r>
  </si>
  <si>
    <r>
      <t xml:space="preserve">INTERNATIONAL FOOTWEAR &amp; LEATHER SHOW (IFLS): </t>
    </r>
    <r>
      <rPr>
        <sz val="11"/>
        <color theme="1"/>
        <rFont val="Arial"/>
        <family val="2"/>
      </rPr>
      <t>La SDDE, en convenio con la Asociación Colombiana de la Industria de Calzado, Cuero y Marroquinería (ACICAM), consolidó su participación en las versiones 47 y 29 del INTERNATIONAL FOOTWEAR &amp; LEATHER SHOW (IFLS) + EICI. Esta feria, una de las más destacadas en Latinoamérica en el sector, reunió a un total de 543 expositores, de los cuales 513 eran nacionales y 30 internacionales, principalmente de Brasil, Turquía, España y México. Durante los 4 días del evento, celebrado del 6 al 9 de febrero, participaron unidades productivas del programa Bogotá Corazón Productivo del Restrepo, lograron generar ventas por un valor de COP 1.238 millones.</t>
    </r>
  </si>
  <si>
    <r>
      <rPr>
        <b/>
        <sz val="11"/>
        <color theme="1"/>
        <rFont val="Arial"/>
        <family val="2"/>
      </rPr>
      <t xml:space="preserve">SECTOR: </t>
    </r>
    <r>
      <rPr>
        <sz val="11"/>
        <color theme="1"/>
        <rFont val="Arial"/>
        <family val="2"/>
      </rPr>
      <t xml:space="preserve">Moda -  Industria de Calzado, Cuero y Marroquinería
</t>
    </r>
    <r>
      <rPr>
        <b/>
        <sz val="11"/>
        <color theme="1"/>
        <rFont val="Arial"/>
        <family val="2"/>
      </rPr>
      <t>No. Empresas:</t>
    </r>
    <r>
      <rPr>
        <sz val="11"/>
        <color theme="1"/>
        <rFont val="Arial"/>
        <family val="2"/>
      </rPr>
      <t xml:space="preserve"> 50
</t>
    </r>
    <r>
      <rPr>
        <b/>
        <sz val="11"/>
        <color theme="1"/>
        <rFont val="Arial"/>
        <family val="2"/>
      </rPr>
      <t>Porcentaje: 100</t>
    </r>
    <r>
      <rPr>
        <sz val="11"/>
        <color theme="1"/>
        <rFont val="Arial"/>
        <family val="2"/>
      </rPr>
      <t>%</t>
    </r>
  </si>
  <si>
    <r>
      <t xml:space="preserve"> Autogestión Internacionalización Evento E-Commerce Summit – Go FEST: </t>
    </r>
    <r>
      <rPr>
        <sz val="11"/>
        <color theme="1"/>
        <rFont val="Arial"/>
        <family val="2"/>
      </rPr>
      <t>Esta iniciativa apoyó la participación de empresas en actividades de vinculación con mercados internacionales, distribuidas en dos eventos clave: 19 empresas en el Go FEST y 44 en el E-Commerce Summit, eventos de gran importancia para fortalecer la capacidad exportadora de las empresas participantes, mejorando su competitividad internacional y facilitando su acceso a nuevas oportunidades de negocio en mercados globales.</t>
    </r>
  </si>
  <si>
    <t>PDD BOGOTÁ CAMINA SEGURA 2024-2028</t>
  </si>
  <si>
    <r>
      <rPr>
        <b/>
        <sz val="11"/>
        <color theme="1"/>
        <rFont val="Arial"/>
        <family val="2"/>
        <scheme val="minor"/>
      </rPr>
      <t>Promoción y Posicionamiento Internacional De Bogotá – Invest In Bogotá:</t>
    </r>
    <r>
      <rPr>
        <sz val="11"/>
        <color theme="1"/>
        <rFont val="Arial"/>
        <scheme val="minor"/>
      </rPr>
      <t xml:space="preserve"> Este programa tuvo como objetivo posicionar a Bogotá como un destino de negocios e inversión internacional, facilitando la conexión de su tejido empresarial con mercados globales. A través del convenio con Invest in Bogotá, se promovieron eventos estratégicos de ciudad, se desarrolló una estrategia para la atracción de empresas extranjeras y proyectos ancla con vocación exportadora; así como la propuesta de valor para posicionar a Bogotá como hub de e-commerce transfronterizo de América Latina. </t>
    </r>
  </si>
  <si>
    <r>
      <rPr>
        <b/>
        <sz val="11"/>
        <color theme="1"/>
        <rFont val="Arial"/>
        <family val="2"/>
      </rPr>
      <t xml:space="preserve">SECTOR: </t>
    </r>
    <r>
      <rPr>
        <sz val="11"/>
        <color theme="1"/>
        <rFont val="Arial"/>
        <scheme val="minor"/>
      </rPr>
      <t xml:space="preserve">Tecnologia y Servicios
</t>
    </r>
    <r>
      <rPr>
        <b/>
        <sz val="11"/>
        <color theme="1"/>
        <rFont val="Arial"/>
        <family val="2"/>
        <scheme val="minor"/>
      </rPr>
      <t>No. Empresas:</t>
    </r>
    <r>
      <rPr>
        <sz val="11"/>
        <color theme="1"/>
        <rFont val="Arial"/>
        <scheme val="minor"/>
      </rPr>
      <t xml:space="preserve"> 13
</t>
    </r>
    <r>
      <rPr>
        <b/>
        <sz val="11"/>
        <color theme="1"/>
        <rFont val="Arial"/>
        <family val="2"/>
        <scheme val="minor"/>
      </rPr>
      <t>Porcentaje:</t>
    </r>
    <r>
      <rPr>
        <sz val="11"/>
        <color theme="1"/>
        <rFont val="Arial"/>
        <scheme val="minor"/>
      </rPr>
      <t xml:space="preserve"> 86.67%</t>
    </r>
  </si>
  <si>
    <r>
      <rPr>
        <b/>
        <sz val="11"/>
        <color theme="1"/>
        <rFont val="Arial"/>
        <family val="2"/>
        <scheme val="minor"/>
      </rPr>
      <t xml:space="preserve">Al Punto MIPYMES ALTO IMPACTO – BANCOLDEX (2024): </t>
    </r>
    <r>
      <rPr>
        <sz val="11"/>
        <color theme="1"/>
        <rFont val="Arial"/>
        <family val="2"/>
        <scheme val="minor"/>
      </rPr>
      <t>Este programa, en colaboración con Bancóldex, ofreció un portafolio de financiación formal destinado MiPymes de Bogotá con créditos de hasta $600 millones de pesos MTCE, destinados a capital de trabajo, modernización, sustitución de pasivos y proyectos de innovación y sostenibilidad, disponible para personas naturales y jurídicas que sean MiPymes de todos los sectores económicos, con domicilio en Bogotá D.C. y registro vigente en la Cámara de Comercio para 2024.</t>
    </r>
  </si>
  <si>
    <r>
      <rPr>
        <b/>
        <sz val="11"/>
        <color theme="1"/>
        <rFont val="Arial"/>
        <family val="2"/>
        <scheme val="minor"/>
      </rPr>
      <t xml:space="preserve">SECTOR: </t>
    </r>
    <r>
      <rPr>
        <sz val="11"/>
        <color theme="1"/>
        <rFont val="Arial"/>
        <scheme val="minor"/>
      </rPr>
      <t xml:space="preserve">Otros sectores
</t>
    </r>
    <r>
      <rPr>
        <b/>
        <sz val="11"/>
        <color theme="1"/>
        <rFont val="Arial"/>
        <family val="2"/>
        <scheme val="minor"/>
      </rPr>
      <t>No. Empresas:</t>
    </r>
    <r>
      <rPr>
        <sz val="11"/>
        <color theme="1"/>
        <rFont val="Arial"/>
        <scheme val="minor"/>
      </rPr>
      <t xml:space="preserve"> 30
</t>
    </r>
    <r>
      <rPr>
        <b/>
        <sz val="11"/>
        <color theme="1"/>
        <rFont val="Arial"/>
        <family val="2"/>
        <scheme val="minor"/>
      </rPr>
      <t xml:space="preserve">Porcentaje: </t>
    </r>
    <r>
      <rPr>
        <sz val="11"/>
        <color theme="1"/>
        <rFont val="Arial"/>
        <scheme val="minor"/>
      </rPr>
      <t xml:space="preserve">48.38%
</t>
    </r>
    <r>
      <rPr>
        <b/>
        <sz val="11"/>
        <color theme="1"/>
        <rFont val="Arial"/>
        <family val="2"/>
        <scheme val="minor"/>
      </rPr>
      <t xml:space="preserve">SECTOR: </t>
    </r>
    <r>
      <rPr>
        <sz val="11"/>
        <color theme="1"/>
        <rFont val="Arial"/>
        <scheme val="minor"/>
      </rPr>
      <t xml:space="preserve">Tecnologia y Servicios
</t>
    </r>
    <r>
      <rPr>
        <b/>
        <sz val="11"/>
        <color theme="1"/>
        <rFont val="Arial"/>
        <family val="2"/>
        <scheme val="minor"/>
      </rPr>
      <t xml:space="preserve">No. Empresas: </t>
    </r>
    <r>
      <rPr>
        <sz val="11"/>
        <color theme="1"/>
        <rFont val="Arial"/>
        <scheme val="minor"/>
      </rPr>
      <t xml:space="preserve">16
</t>
    </r>
    <r>
      <rPr>
        <b/>
        <sz val="11"/>
        <color theme="1"/>
        <rFont val="Arial"/>
        <family val="2"/>
        <scheme val="minor"/>
      </rPr>
      <t xml:space="preserve">Porcentaje: </t>
    </r>
    <r>
      <rPr>
        <sz val="11"/>
        <color theme="1"/>
        <rFont val="Arial"/>
        <scheme val="minor"/>
      </rPr>
      <t>25.80%</t>
    </r>
  </si>
  <si>
    <r>
      <rPr>
        <b/>
        <sz val="11"/>
        <color theme="1"/>
        <rFont val="Arial"/>
        <family val="2"/>
      </rPr>
      <t>SECTOR:</t>
    </r>
    <r>
      <rPr>
        <sz val="11"/>
        <color theme="1"/>
        <rFont val="Arial"/>
        <family val="2"/>
      </rPr>
      <t xml:space="preserve"> Otros sectores
</t>
    </r>
    <r>
      <rPr>
        <b/>
        <sz val="11"/>
        <color theme="1"/>
        <rFont val="Arial"/>
        <family val="2"/>
      </rPr>
      <t>No. Empresas</t>
    </r>
    <r>
      <rPr>
        <sz val="11"/>
        <color theme="1"/>
        <rFont val="Arial"/>
        <family val="2"/>
      </rPr>
      <t xml:space="preserve">: 26
</t>
    </r>
    <r>
      <rPr>
        <b/>
        <sz val="11"/>
        <color theme="1"/>
        <rFont val="Arial"/>
        <family val="2"/>
      </rPr>
      <t xml:space="preserve">Porcentaje: </t>
    </r>
    <r>
      <rPr>
        <sz val="11"/>
        <color theme="1"/>
        <rFont val="Arial"/>
        <family val="2"/>
      </rPr>
      <t>40%</t>
    </r>
    <r>
      <rPr>
        <b/>
        <sz val="11"/>
        <color theme="1"/>
        <rFont val="Arial"/>
        <family val="2"/>
      </rPr>
      <t xml:space="preserve">
</t>
    </r>
    <r>
      <rPr>
        <sz val="11"/>
        <color theme="1"/>
        <rFont val="Arial"/>
        <family val="2"/>
      </rPr>
      <t xml:space="preserve">
</t>
    </r>
    <r>
      <rPr>
        <b/>
        <sz val="11"/>
        <color theme="1"/>
        <rFont val="Arial"/>
        <family val="2"/>
      </rPr>
      <t xml:space="preserve">SECTOR: </t>
    </r>
    <r>
      <rPr>
        <sz val="11"/>
        <color theme="1"/>
        <rFont val="Arial"/>
        <family val="2"/>
      </rPr>
      <t xml:space="preserve">Tecnologia y Servicios (Software &amp; TI)
</t>
    </r>
    <r>
      <rPr>
        <b/>
        <sz val="11"/>
        <color theme="1"/>
        <rFont val="Arial"/>
        <family val="2"/>
      </rPr>
      <t>No. Empresas:</t>
    </r>
    <r>
      <rPr>
        <sz val="11"/>
        <color theme="1"/>
        <rFont val="Arial"/>
        <family val="2"/>
      </rPr>
      <t xml:space="preserve"> 24
</t>
    </r>
    <r>
      <rPr>
        <b/>
        <sz val="11"/>
        <color theme="1"/>
        <rFont val="Arial"/>
        <family val="2"/>
      </rPr>
      <t>Porcentaje</t>
    </r>
    <r>
      <rPr>
        <sz val="11"/>
        <color theme="1"/>
        <rFont val="Arial"/>
        <family val="2"/>
      </rPr>
      <t>: 36.92%</t>
    </r>
  </si>
  <si>
    <t>PDD UN NUEVO CONTRATO SOCIAL Y AMBIENTAL PARA LA BOGOTÁ DEL SIGLO XXI (2020-2024)</t>
  </si>
  <si>
    <r>
      <rPr>
        <b/>
        <sz val="11"/>
        <color theme="1"/>
        <rFont val="Arial"/>
        <family val="2"/>
      </rPr>
      <t>SECTOR:</t>
    </r>
    <r>
      <rPr>
        <sz val="11"/>
        <color theme="1"/>
        <rFont val="Arial"/>
        <family val="2"/>
      </rPr>
      <t xml:space="preserve"> Otros sectores
</t>
    </r>
    <r>
      <rPr>
        <b/>
        <sz val="11"/>
        <color theme="1"/>
        <rFont val="Arial"/>
        <family val="2"/>
      </rPr>
      <t>No. Empresas</t>
    </r>
    <r>
      <rPr>
        <sz val="11"/>
        <color theme="1"/>
        <rFont val="Arial"/>
        <family val="2"/>
      </rPr>
      <t xml:space="preserve">: 37
</t>
    </r>
    <r>
      <rPr>
        <b/>
        <sz val="11"/>
        <color theme="1"/>
        <rFont val="Arial"/>
        <family val="2"/>
      </rPr>
      <t xml:space="preserve">Porcentaje: </t>
    </r>
    <r>
      <rPr>
        <sz val="11"/>
        <color theme="1"/>
        <rFont val="Arial"/>
        <family val="2"/>
      </rPr>
      <t>57.81%</t>
    </r>
    <r>
      <rPr>
        <b/>
        <sz val="11"/>
        <color theme="1"/>
        <rFont val="Arial"/>
        <family val="2"/>
      </rPr>
      <t xml:space="preserve">
</t>
    </r>
    <r>
      <rPr>
        <sz val="11"/>
        <color theme="1"/>
        <rFont val="Arial"/>
        <family val="2"/>
      </rPr>
      <t xml:space="preserve">
</t>
    </r>
    <r>
      <rPr>
        <b/>
        <sz val="11"/>
        <color theme="1"/>
        <rFont val="Arial"/>
        <family val="2"/>
      </rPr>
      <t xml:space="preserve">SECTOR: </t>
    </r>
    <r>
      <rPr>
        <sz val="11"/>
        <color theme="1"/>
        <rFont val="Arial"/>
        <family val="2"/>
      </rPr>
      <t xml:space="preserve">Alimentos
</t>
    </r>
    <r>
      <rPr>
        <b/>
        <sz val="11"/>
        <color theme="1"/>
        <rFont val="Arial"/>
        <family val="2"/>
      </rPr>
      <t>No. Empresas:</t>
    </r>
    <r>
      <rPr>
        <sz val="11"/>
        <color theme="1"/>
        <rFont val="Arial"/>
        <family val="2"/>
      </rPr>
      <t xml:space="preserve"> 10
</t>
    </r>
    <r>
      <rPr>
        <b/>
        <sz val="11"/>
        <color theme="1"/>
        <rFont val="Arial"/>
        <family val="2"/>
      </rPr>
      <t>Porcentaje</t>
    </r>
    <r>
      <rPr>
        <sz val="11"/>
        <color theme="1"/>
        <rFont val="Arial"/>
        <family val="2"/>
      </rPr>
      <t>: 15.62%</t>
    </r>
  </si>
  <si>
    <r>
      <t xml:space="preserve">Circulariza Bogotá: Economía Circular para la Productividad- U. EAN: </t>
    </r>
    <r>
      <rPr>
        <sz val="11"/>
        <color theme="1"/>
        <rFont val="Arial"/>
        <family val="2"/>
      </rPr>
      <t>Este programa se dirigió a empresas de alto impacto en la ciudad con el propósito de implementar una estrategia de economía circular que permita identificar y optimizar la cadena de valor de las empresas, desde la obtención de materias primas hasta la gestión de subproductos, para mejorar su productividad y sostenibilidad. La iniciativa incluyó un diagnóstico detallado de los procesos productivos, identificando oportunidades de mejora, nuevos modelos de negocio y fomentando la colaboración industrial a través de fortalecimiento empresarial básico y específico, impulsando a promover la adopción de prácticas sostenibles y la innovación de sus procesos productivos mediante la economía circular.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</si>
</sst>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quot;$&quot;#,##0"/>
    <numFmt numFmtId="165" formatCode="&quot;$&quot;#,##0.00"/>
    <numFmt numFmtId="166" formatCode="d/m/yyyy"/>
    <numFmt numFmtId="167" formatCode="dd/mm/yy"/>
    <numFmt numFmtId="168" formatCode="_-&quot;$&quot;* #,##0.00_-;_-&quot;$&quot;* \-#,##0.00_-;_-&quot;$&quot;* &quot;-&quot;??_-;_-@"/>
    <numFmt numFmtId="169" formatCode="_-&quot;$&quot;* #,##0_-;\-&quot;$&quot;* #,##0_-;_-&quot;$&quot;* &quot;-&quot;_-;_-@"/>
    <numFmt numFmtId="170" formatCode="_-&quot;$&quot;* #,##0.00_-;\-&quot;$&quot;* #,##0.00_-;_-&quot;$&quot;* &quot;-&quot;??_-;_-@"/>
    <numFmt numFmtId="171" formatCode="&quot;$&quot;\ #,##0"/>
    <numFmt numFmtId="172" formatCode="0.0%"/>
  </numFmts>
  <fonts count="45">
    <font>
      <sz val="11"/>
      <color theme="1"/>
      <name val="Arial"/>
      <scheme val="minor"/>
    </font>
    <font>
      <b/>
      <sz val="11"/>
      <color theme="1"/>
      <name val="Arial"/>
      <family val="2"/>
    </font>
    <font>
      <sz val="11"/>
      <color theme="1"/>
      <name val="Arial"/>
      <family val="2"/>
    </font>
    <font>
      <sz val="11"/>
      <color theme="1"/>
      <name val="Arial"/>
      <family val="2"/>
      <scheme val="minor"/>
    </font>
    <font>
      <sz val="11"/>
      <name val="Arial"/>
      <family val="2"/>
    </font>
    <font>
      <sz val="11"/>
      <color theme="1"/>
      <name val="Calibri"/>
      <family val="2"/>
    </font>
    <font>
      <b/>
      <sz val="18"/>
      <color theme="1"/>
      <name val="Arial"/>
      <family val="2"/>
    </font>
    <font>
      <b/>
      <sz val="9"/>
      <color theme="1"/>
      <name val="Arial"/>
      <family val="2"/>
    </font>
    <font>
      <b/>
      <sz val="10"/>
      <color theme="1"/>
      <name val="Arial"/>
      <family val="2"/>
    </font>
    <font>
      <b/>
      <sz val="9"/>
      <color rgb="FF000000"/>
      <name val="Arial"/>
      <family val="2"/>
    </font>
    <font>
      <b/>
      <sz val="11"/>
      <color rgb="FF000000"/>
      <name val="Arial"/>
      <family val="2"/>
    </font>
    <font>
      <b/>
      <sz val="10"/>
      <color rgb="FF000000"/>
      <name val="Arial"/>
      <family val="2"/>
    </font>
    <font>
      <sz val="8"/>
      <color theme="1"/>
      <name val="Arial"/>
      <family val="2"/>
    </font>
    <font>
      <sz val="9"/>
      <color rgb="FF000000"/>
      <name val="Arial"/>
      <family val="2"/>
    </font>
    <font>
      <sz val="10"/>
      <color rgb="FF000000"/>
      <name val="Arial"/>
      <family val="2"/>
    </font>
    <font>
      <sz val="10"/>
      <color theme="1"/>
      <name val="Arial"/>
      <family val="2"/>
    </font>
    <font>
      <sz val="9"/>
      <color theme="1"/>
      <name val="Arial"/>
      <family val="2"/>
    </font>
    <font>
      <sz val="11"/>
      <color rgb="FFFF0000"/>
      <name val="Arial"/>
      <family val="2"/>
    </font>
    <font>
      <sz val="11"/>
      <color rgb="FF000000"/>
      <name val="Arial"/>
      <family val="2"/>
    </font>
    <font>
      <sz val="10"/>
      <color rgb="FFFF0000"/>
      <name val="Arial"/>
      <family val="2"/>
    </font>
    <font>
      <b/>
      <sz val="9"/>
      <color theme="0"/>
      <name val="Arial"/>
      <family val="2"/>
    </font>
    <font>
      <b/>
      <sz val="11"/>
      <color rgb="FFFFFFFF"/>
      <name val="Arial"/>
      <family val="2"/>
    </font>
    <font>
      <sz val="9"/>
      <color rgb="FFFF0000"/>
      <name val="Arial"/>
      <family val="2"/>
    </font>
    <font>
      <b/>
      <sz val="9"/>
      <color rgb="FFFFFFFF"/>
      <name val="Arial"/>
      <family val="2"/>
    </font>
    <font>
      <sz val="11"/>
      <color rgb="FFFFFFFF"/>
      <name val="Arial"/>
      <family val="2"/>
    </font>
    <font>
      <sz val="9"/>
      <color rgb="FFCC0000"/>
      <name val="Arial"/>
      <family val="2"/>
    </font>
    <font>
      <b/>
      <sz val="8"/>
      <color theme="1"/>
      <name val="Arial"/>
      <family val="2"/>
    </font>
    <font>
      <b/>
      <sz val="14"/>
      <color rgb="FF2E75B5"/>
      <name val="Arial"/>
      <family val="2"/>
    </font>
    <font>
      <b/>
      <sz val="11"/>
      <color rgb="FF2E75B5"/>
      <name val="Arial"/>
      <family val="2"/>
    </font>
    <font>
      <b/>
      <sz val="11"/>
      <color rgb="FF2F5496"/>
      <name val="Calibri"/>
      <family val="2"/>
    </font>
    <font>
      <b/>
      <sz val="11"/>
      <color rgb="FF002060"/>
      <name val="Arial"/>
      <family val="2"/>
    </font>
    <font>
      <sz val="11"/>
      <color rgb="FF222222"/>
      <name val="Arial"/>
      <family val="2"/>
    </font>
    <font>
      <b/>
      <sz val="11"/>
      <color theme="1"/>
      <name val="Calibri"/>
      <family val="2"/>
    </font>
    <font>
      <b/>
      <sz val="11"/>
      <color rgb="FFFFFFFF"/>
      <name val="Calibri"/>
      <family val="2"/>
    </font>
    <font>
      <b/>
      <sz val="11"/>
      <color rgb="FF2E75B5"/>
      <name val="Calibri"/>
      <family val="2"/>
    </font>
    <font>
      <b/>
      <sz val="11"/>
      <color rgb="FF002060"/>
      <name val="Calibri"/>
      <family val="2"/>
    </font>
    <font>
      <sz val="11"/>
      <color theme="1"/>
      <name val="Avenir"/>
      <family val="2"/>
    </font>
    <font>
      <b/>
      <sz val="22"/>
      <color rgb="FF2F5496"/>
      <name val="Calibri"/>
      <family val="2"/>
    </font>
    <font>
      <sz val="14"/>
      <color theme="1"/>
      <name val="Calibri"/>
      <family val="2"/>
    </font>
    <font>
      <b/>
      <sz val="14"/>
      <color theme="1"/>
      <name val="Calibri"/>
      <family val="2"/>
    </font>
    <font>
      <b/>
      <sz val="14"/>
      <color rgb="FF002060"/>
      <name val="Calibri"/>
      <family val="2"/>
    </font>
    <font>
      <sz val="14"/>
      <color rgb="FFFF0000"/>
      <name val="Calibri"/>
      <family val="2"/>
    </font>
    <font>
      <b/>
      <u/>
      <sz val="11"/>
      <color theme="1"/>
      <name val="Arial"/>
      <family val="2"/>
    </font>
    <font>
      <b/>
      <sz val="9"/>
      <color rgb="FFFF0000"/>
      <name val="Arial"/>
      <family val="2"/>
    </font>
    <font>
      <b/>
      <sz val="11"/>
      <color theme="1"/>
      <name val="Arial"/>
      <family val="2"/>
      <scheme val="minor"/>
    </font>
  </fonts>
  <fills count="29">
    <fill>
      <patternFill patternType="none"/>
    </fill>
    <fill>
      <patternFill patternType="gray125"/>
    </fill>
    <fill>
      <patternFill patternType="solid">
        <fgColor rgb="FFF2F2F2"/>
        <bgColor rgb="FFF2F2F2"/>
      </patternFill>
    </fill>
    <fill>
      <patternFill patternType="solid">
        <fgColor rgb="FFB4C6E7"/>
        <bgColor rgb="FFB4C6E7"/>
      </patternFill>
    </fill>
    <fill>
      <patternFill patternType="solid">
        <fgColor rgb="FFFFE598"/>
        <bgColor rgb="FFFFE598"/>
      </patternFill>
    </fill>
    <fill>
      <patternFill patternType="solid">
        <fgColor rgb="FF00B0F0"/>
        <bgColor rgb="FF00B0F0"/>
      </patternFill>
    </fill>
    <fill>
      <patternFill patternType="solid">
        <fgColor rgb="FF92D050"/>
        <bgColor rgb="FF92D050"/>
      </patternFill>
    </fill>
    <fill>
      <patternFill patternType="solid">
        <fgColor rgb="FFC5E0B3"/>
        <bgColor rgb="FFC5E0B3"/>
      </patternFill>
    </fill>
    <fill>
      <patternFill patternType="solid">
        <fgColor rgb="FFEA9999"/>
        <bgColor rgb="FFEA9999"/>
      </patternFill>
    </fill>
    <fill>
      <patternFill patternType="solid">
        <fgColor rgb="FF13416B"/>
        <bgColor rgb="FF13416B"/>
      </patternFill>
    </fill>
    <fill>
      <patternFill patternType="solid">
        <fgColor rgb="FFC65911"/>
        <bgColor rgb="FFC65911"/>
      </patternFill>
    </fill>
    <fill>
      <patternFill patternType="solid">
        <fgColor rgb="FF002060"/>
        <bgColor rgb="FF002060"/>
      </patternFill>
    </fill>
    <fill>
      <patternFill patternType="solid">
        <fgColor rgb="FF375623"/>
        <bgColor rgb="FF375623"/>
      </patternFill>
    </fill>
    <fill>
      <patternFill patternType="solid">
        <fgColor rgb="FFFFE699"/>
        <bgColor rgb="FFFFE699"/>
      </patternFill>
    </fill>
    <fill>
      <patternFill patternType="solid">
        <fgColor rgb="FFBDD6EE"/>
        <bgColor rgb="FFBDD6EE"/>
      </patternFill>
    </fill>
    <fill>
      <patternFill patternType="solid">
        <fgColor rgb="FF1E4E79"/>
        <bgColor rgb="FF1E4E79"/>
      </patternFill>
    </fill>
    <fill>
      <patternFill patternType="solid">
        <fgColor rgb="FFA8D08D"/>
        <bgColor rgb="FFA8D08D"/>
      </patternFill>
    </fill>
    <fill>
      <patternFill patternType="solid">
        <fgColor rgb="FF00B050"/>
        <bgColor rgb="FF00B050"/>
      </patternFill>
    </fill>
    <fill>
      <patternFill patternType="solid">
        <fgColor rgb="FFE06666"/>
        <bgColor rgb="FFE06666"/>
      </patternFill>
    </fill>
    <fill>
      <patternFill patternType="solid">
        <fgColor rgb="FFD8D8D8"/>
        <bgColor rgb="FFD8D8D8"/>
      </patternFill>
    </fill>
    <fill>
      <patternFill patternType="solid">
        <fgColor rgb="FFF4B083"/>
        <bgColor rgb="FFF4B083"/>
      </patternFill>
    </fill>
    <fill>
      <patternFill patternType="solid">
        <fgColor rgb="FFC5C2C2"/>
        <bgColor rgb="FFC5C2C2"/>
      </patternFill>
    </fill>
    <fill>
      <patternFill patternType="solid">
        <fgColor rgb="FF517085"/>
        <bgColor rgb="FF517085"/>
      </patternFill>
    </fill>
    <fill>
      <patternFill patternType="solid">
        <fgColor rgb="FF7030A0"/>
        <bgColor rgb="FF7030A0"/>
      </patternFill>
    </fill>
    <fill>
      <patternFill patternType="solid">
        <fgColor rgb="FFFFFF00"/>
        <bgColor rgb="FFFFFF00"/>
      </patternFill>
    </fill>
    <fill>
      <patternFill patternType="solid">
        <fgColor rgb="FFC55A11"/>
        <bgColor rgb="FFC55A11"/>
      </patternFill>
    </fill>
    <fill>
      <patternFill patternType="solid">
        <fgColor rgb="FFFFFFFF"/>
        <bgColor rgb="FFFFFFFF"/>
      </patternFill>
    </fill>
    <fill>
      <patternFill patternType="solid">
        <fgColor rgb="FF1F3864"/>
        <bgColor rgb="FF1F3864"/>
      </patternFill>
    </fill>
    <fill>
      <patternFill patternType="solid">
        <fgColor rgb="FFCFE2F3"/>
        <bgColor rgb="FFCFE2F3"/>
      </patternFill>
    </fill>
  </fills>
  <borders count="46">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top/>
      <bottom style="thin">
        <color rgb="FF000000"/>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0">
    <xf numFmtId="0" fontId="0" fillId="0" borderId="0" xfId="0"/>
    <xf numFmtId="0" fontId="1" fillId="0" borderId="0" xfId="0" applyFont="1"/>
    <xf numFmtId="0" fontId="2" fillId="0" borderId="0" xfId="0" applyFont="1" applyAlignment="1">
      <alignment wrapText="1"/>
    </xf>
    <xf numFmtId="0" fontId="2" fillId="0" borderId="0" xfId="0" applyFont="1" applyAlignment="1">
      <alignment horizontal="center" vertical="center"/>
    </xf>
    <xf numFmtId="0" fontId="3" fillId="0" borderId="0" xfId="0" applyFont="1"/>
    <xf numFmtId="3" fontId="2" fillId="0" borderId="0" xfId="0" applyNumberFormat="1" applyFont="1" applyAlignment="1">
      <alignment horizontal="center" vertical="center"/>
    </xf>
    <xf numFmtId="3" fontId="5" fillId="0" borderId="0" xfId="0" applyNumberFormat="1" applyFont="1" applyAlignment="1">
      <alignment horizontal="center"/>
    </xf>
    <xf numFmtId="0" fontId="6" fillId="0" borderId="0" xfId="0" applyFont="1" applyAlignment="1">
      <alignment horizontal="center" vertical="center"/>
    </xf>
    <xf numFmtId="3" fontId="6" fillId="0" borderId="0" xfId="0" applyNumberFormat="1" applyFont="1" applyAlignment="1">
      <alignment horizontal="center" vertical="center"/>
    </xf>
    <xf numFmtId="0" fontId="7" fillId="0" borderId="0" xfId="0" applyFont="1" applyAlignment="1">
      <alignment horizontal="left" vertical="center"/>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8" fillId="3" borderId="11" xfId="0" applyFont="1" applyFill="1" applyBorder="1" applyAlignment="1">
      <alignment horizontal="center" vertical="center"/>
    </xf>
    <xf numFmtId="0" fontId="1" fillId="3" borderId="11" xfId="0" applyFont="1" applyFill="1" applyBorder="1" applyAlignment="1">
      <alignment horizontal="center" vertical="center"/>
    </xf>
    <xf numFmtId="164" fontId="1" fillId="3" borderId="10" xfId="0" applyNumberFormat="1" applyFont="1" applyFill="1" applyBorder="1" applyAlignment="1">
      <alignment horizontal="center" vertical="center"/>
    </xf>
    <xf numFmtId="0" fontId="2" fillId="4" borderId="10" xfId="0" applyFont="1" applyFill="1" applyBorder="1" applyAlignment="1">
      <alignment horizontal="center" vertical="center"/>
    </xf>
    <xf numFmtId="3" fontId="1" fillId="5" borderId="12" xfId="0" applyNumberFormat="1" applyFont="1" applyFill="1" applyBorder="1" applyAlignment="1">
      <alignment horizontal="center" vertical="center" wrapText="1"/>
    </xf>
    <xf numFmtId="0" fontId="1" fillId="5" borderId="12" xfId="0" applyFont="1" applyFill="1" applyBorder="1" applyAlignment="1">
      <alignment horizontal="center" vertical="center" wrapText="1"/>
    </xf>
    <xf numFmtId="0" fontId="10" fillId="3" borderId="14" xfId="0" applyFont="1" applyFill="1" applyBorder="1" applyAlignment="1">
      <alignment horizontal="center"/>
    </xf>
    <xf numFmtId="0" fontId="10" fillId="3" borderId="10" xfId="0" applyFont="1" applyFill="1" applyBorder="1" applyAlignment="1">
      <alignment horizontal="center" wrapText="1"/>
    </xf>
    <xf numFmtId="165" fontId="11" fillId="4" borderId="15" xfId="0" applyNumberFormat="1"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7" xfId="0" applyFont="1" applyFill="1" applyBorder="1" applyAlignment="1">
      <alignment vertical="center" wrapText="1"/>
    </xf>
    <xf numFmtId="4" fontId="1" fillId="4" borderId="10" xfId="0" applyNumberFormat="1" applyFont="1" applyFill="1" applyBorder="1" applyAlignment="1">
      <alignment horizontal="center" vertical="center"/>
    </xf>
    <xf numFmtId="3" fontId="1" fillId="4" borderId="10" xfId="0" applyNumberFormat="1" applyFont="1" applyFill="1" applyBorder="1" applyAlignment="1">
      <alignment horizontal="center" vertical="center"/>
    </xf>
    <xf numFmtId="3" fontId="2" fillId="4" borderId="10" xfId="0" applyNumberFormat="1" applyFont="1" applyFill="1" applyBorder="1" applyAlignment="1">
      <alignment horizontal="center" vertical="center"/>
    </xf>
    <xf numFmtId="1" fontId="12" fillId="4" borderId="10" xfId="0" applyNumberFormat="1" applyFont="1" applyFill="1" applyBorder="1" applyAlignment="1">
      <alignment horizontal="center" vertical="top" wrapText="1"/>
    </xf>
    <xf numFmtId="3" fontId="12" fillId="4" borderId="10" xfId="0" applyNumberFormat="1" applyFont="1" applyFill="1" applyBorder="1" applyAlignment="1">
      <alignment horizontal="center" vertical="top" wrapText="1"/>
    </xf>
    <xf numFmtId="1" fontId="2" fillId="4" borderId="10" xfId="0" applyNumberFormat="1" applyFont="1" applyFill="1" applyBorder="1" applyAlignment="1">
      <alignment horizontal="center" vertical="center"/>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wrapText="1"/>
    </xf>
    <xf numFmtId="165" fontId="14" fillId="0" borderId="19" xfId="0" applyNumberFormat="1" applyFont="1" applyBorder="1" applyAlignment="1">
      <alignment horizontal="center" vertical="center" wrapText="1"/>
    </xf>
    <xf numFmtId="0" fontId="13" fillId="6" borderId="20" xfId="0" applyFont="1" applyFill="1" applyBorder="1" applyAlignment="1">
      <alignment horizontal="left" vertical="center" wrapText="1" readingOrder="1"/>
    </xf>
    <xf numFmtId="4" fontId="15" fillId="6" borderId="15" xfId="0" applyNumberFormat="1" applyFont="1" applyFill="1" applyBorder="1" applyAlignment="1">
      <alignment horizontal="center" vertical="center"/>
    </xf>
    <xf numFmtId="4" fontId="15" fillId="6" borderId="10" xfId="0" applyNumberFormat="1" applyFont="1" applyFill="1" applyBorder="1" applyAlignment="1">
      <alignment horizontal="center" vertical="center"/>
    </xf>
    <xf numFmtId="0" fontId="15" fillId="6" borderId="10" xfId="0" applyFont="1" applyFill="1" applyBorder="1" applyAlignment="1">
      <alignment horizontal="center" vertical="center"/>
    </xf>
    <xf numFmtId="3" fontId="15" fillId="6" borderId="15" xfId="0" applyNumberFormat="1" applyFont="1" applyFill="1" applyBorder="1" applyAlignment="1">
      <alignment horizontal="center" vertical="center"/>
    </xf>
    <xf numFmtId="1" fontId="15" fillId="6" borderId="10" xfId="0" applyNumberFormat="1" applyFont="1" applyFill="1" applyBorder="1" applyAlignment="1">
      <alignment horizontal="center" vertical="center"/>
    </xf>
    <xf numFmtId="3" fontId="15" fillId="6" borderId="10" xfId="0" applyNumberFormat="1" applyFont="1" applyFill="1" applyBorder="1" applyAlignment="1">
      <alignment horizontal="center" vertical="center"/>
    </xf>
    <xf numFmtId="14" fontId="17" fillId="6" borderId="10" xfId="0" applyNumberFormat="1" applyFont="1" applyFill="1" applyBorder="1" applyAlignment="1">
      <alignment horizontal="center" vertical="center"/>
    </xf>
    <xf numFmtId="1" fontId="15" fillId="6" borderId="15" xfId="0" applyNumberFormat="1" applyFont="1" applyFill="1" applyBorder="1" applyAlignment="1">
      <alignment horizontal="center" vertical="center"/>
    </xf>
    <xf numFmtId="0" fontId="11" fillId="4" borderId="15" xfId="0" applyFont="1" applyFill="1" applyBorder="1" applyAlignment="1">
      <alignment horizontal="center" vertical="center" wrapText="1"/>
    </xf>
    <xf numFmtId="164" fontId="11" fillId="4" borderId="15" xfId="0" applyNumberFormat="1" applyFont="1" applyFill="1" applyBorder="1" applyAlignment="1">
      <alignment horizontal="center" vertical="center" wrapText="1"/>
    </xf>
    <xf numFmtId="164" fontId="14" fillId="0" borderId="19" xfId="0" applyNumberFormat="1" applyFont="1" applyBorder="1" applyAlignment="1">
      <alignment horizontal="center" vertical="center" wrapText="1"/>
    </xf>
    <xf numFmtId="0" fontId="16" fillId="6" borderId="20" xfId="0" applyFont="1" applyFill="1" applyBorder="1" applyAlignment="1">
      <alignment vertical="center" wrapText="1"/>
    </xf>
    <xf numFmtId="0" fontId="13" fillId="3" borderId="14" xfId="0" applyFont="1" applyFill="1" applyBorder="1" applyAlignment="1">
      <alignment horizontal="center"/>
    </xf>
    <xf numFmtId="164" fontId="8" fillId="4" borderId="15" xfId="0" applyNumberFormat="1" applyFont="1" applyFill="1" applyBorder="1" applyAlignment="1">
      <alignment horizontal="center" vertical="center" wrapText="1"/>
    </xf>
    <xf numFmtId="0" fontId="13" fillId="3" borderId="15" xfId="0" applyFont="1" applyFill="1" applyBorder="1" applyAlignment="1">
      <alignment horizontal="center" vertical="center" wrapText="1"/>
    </xf>
    <xf numFmtId="166" fontId="15" fillId="6" borderId="10" xfId="0" applyNumberFormat="1" applyFont="1" applyFill="1" applyBorder="1" applyAlignment="1">
      <alignment horizontal="center" vertical="center"/>
    </xf>
    <xf numFmtId="3" fontId="2" fillId="4" borderId="15" xfId="0" applyNumberFormat="1" applyFont="1" applyFill="1" applyBorder="1" applyAlignment="1">
      <alignment horizontal="center" vertical="center"/>
    </xf>
    <xf numFmtId="0" fontId="2" fillId="4" borderId="15" xfId="0" applyFont="1" applyFill="1" applyBorder="1" applyAlignment="1">
      <alignment horizontal="center" vertical="center"/>
    </xf>
    <xf numFmtId="0" fontId="14" fillId="6" borderId="15" xfId="0" applyFont="1" applyFill="1" applyBorder="1" applyAlignment="1">
      <alignment horizontal="center" vertical="center" wrapText="1"/>
    </xf>
    <xf numFmtId="167" fontId="2" fillId="6" borderId="10" xfId="0" applyNumberFormat="1" applyFont="1" applyFill="1" applyBorder="1" applyAlignment="1">
      <alignment horizontal="center" vertical="center"/>
    </xf>
    <xf numFmtId="164" fontId="14" fillId="6" borderId="15" xfId="0" applyNumberFormat="1" applyFont="1" applyFill="1" applyBorder="1" applyAlignment="1">
      <alignment horizontal="center" vertical="center" wrapText="1"/>
    </xf>
    <xf numFmtId="14" fontId="2" fillId="6" borderId="10" xfId="0" applyNumberFormat="1" applyFont="1" applyFill="1" applyBorder="1" applyAlignment="1">
      <alignment horizontal="center" vertical="center"/>
    </xf>
    <xf numFmtId="0" fontId="16" fillId="6" borderId="11" xfId="0" applyFont="1" applyFill="1" applyBorder="1" applyAlignment="1">
      <alignment vertical="center" wrapText="1"/>
    </xf>
    <xf numFmtId="0" fontId="14" fillId="7" borderId="15" xfId="0" applyFont="1" applyFill="1" applyBorder="1" applyAlignment="1">
      <alignment horizontal="center" vertical="center" wrapText="1"/>
    </xf>
    <xf numFmtId="0" fontId="16" fillId="7" borderId="16" xfId="0" applyFont="1" applyFill="1" applyBorder="1" applyAlignment="1">
      <alignment vertical="center" wrapText="1"/>
    </xf>
    <xf numFmtId="4" fontId="15" fillId="7" borderId="10" xfId="0" applyNumberFormat="1" applyFont="1" applyFill="1" applyBorder="1" applyAlignment="1">
      <alignment horizontal="center" vertical="center"/>
    </xf>
    <xf numFmtId="1" fontId="15" fillId="7" borderId="10" xfId="0" applyNumberFormat="1" applyFont="1" applyFill="1" applyBorder="1" applyAlignment="1">
      <alignment horizontal="center" vertical="center"/>
    </xf>
    <xf numFmtId="3" fontId="15" fillId="7" borderId="10" xfId="0" applyNumberFormat="1" applyFont="1" applyFill="1" applyBorder="1" applyAlignment="1">
      <alignment horizontal="center" vertical="center"/>
    </xf>
    <xf numFmtId="14" fontId="15" fillId="6" borderId="10" xfId="0" applyNumberFormat="1" applyFont="1" applyFill="1" applyBorder="1" applyAlignment="1">
      <alignment horizontal="center" vertical="center" wrapText="1"/>
    </xf>
    <xf numFmtId="1" fontId="15" fillId="6" borderId="10" xfId="0" applyNumberFormat="1" applyFont="1" applyFill="1" applyBorder="1" applyAlignment="1">
      <alignment horizontal="center" vertical="center" wrapText="1"/>
    </xf>
    <xf numFmtId="3" fontId="15" fillId="6" borderId="10" xfId="0" applyNumberFormat="1" applyFont="1" applyFill="1" applyBorder="1" applyAlignment="1">
      <alignment horizontal="center" vertical="center" wrapText="1"/>
    </xf>
    <xf numFmtId="0" fontId="7" fillId="8" borderId="16" xfId="0" applyFont="1" applyFill="1" applyBorder="1" applyAlignment="1">
      <alignment vertical="center" wrapText="1"/>
    </xf>
    <xf numFmtId="166" fontId="2" fillId="4" borderId="10" xfId="0" applyNumberFormat="1" applyFont="1" applyFill="1" applyBorder="1" applyAlignment="1">
      <alignment horizontal="center" vertical="center"/>
    </xf>
    <xf numFmtId="165" fontId="14" fillId="0" borderId="21" xfId="0" applyNumberFormat="1" applyFont="1" applyBorder="1" applyAlignment="1">
      <alignment horizontal="center" vertical="center" wrapText="1"/>
    </xf>
    <xf numFmtId="0" fontId="11" fillId="4" borderId="22" xfId="0" applyFont="1" applyFill="1" applyBorder="1" applyAlignment="1">
      <alignment horizontal="center" vertical="center" wrapText="1"/>
    </xf>
    <xf numFmtId="3" fontId="15" fillId="4" borderId="10" xfId="0" applyNumberFormat="1" applyFont="1" applyFill="1" applyBorder="1" applyAlignment="1">
      <alignment horizontal="center" vertical="center"/>
    </xf>
    <xf numFmtId="0" fontId="19" fillId="4" borderId="10" xfId="0" applyFont="1" applyFill="1" applyBorder="1" applyAlignment="1">
      <alignment horizontal="center" vertical="center"/>
    </xf>
    <xf numFmtId="0" fontId="15" fillId="4" borderId="10" xfId="0" applyFont="1" applyFill="1" applyBorder="1" applyAlignment="1">
      <alignment horizontal="center" vertical="center"/>
    </xf>
    <xf numFmtId="14" fontId="15" fillId="4" borderId="10" xfId="0" applyNumberFormat="1" applyFont="1" applyFill="1" applyBorder="1" applyAlignment="1">
      <alignment horizontal="center" vertical="center"/>
    </xf>
    <xf numFmtId="0" fontId="11" fillId="4" borderId="10" xfId="0" applyFont="1" applyFill="1" applyBorder="1" applyAlignment="1">
      <alignment horizontal="center" vertical="center" wrapText="1"/>
    </xf>
    <xf numFmtId="0" fontId="16" fillId="6" borderId="20" xfId="0" applyFont="1" applyFill="1" applyBorder="1" applyAlignment="1">
      <alignment vertical="top" wrapText="1"/>
    </xf>
    <xf numFmtId="3" fontId="15" fillId="4" borderId="20" xfId="0" applyNumberFormat="1" applyFont="1" applyFill="1" applyBorder="1" applyAlignment="1">
      <alignment horizontal="center" vertical="center"/>
    </xf>
    <xf numFmtId="0" fontId="15" fillId="4" borderId="20" xfId="0" applyFont="1" applyFill="1" applyBorder="1" applyAlignment="1">
      <alignment horizontal="center" vertical="center"/>
    </xf>
    <xf numFmtId="4" fontId="8" fillId="4" borderId="10" xfId="0" applyNumberFormat="1" applyFont="1" applyFill="1" applyBorder="1" applyAlignment="1">
      <alignment horizontal="center" vertical="center"/>
    </xf>
    <xf numFmtId="3" fontId="8" fillId="4" borderId="10" xfId="0" applyNumberFormat="1" applyFont="1" applyFill="1" applyBorder="1" applyAlignment="1">
      <alignment horizontal="center" vertical="center"/>
    </xf>
    <xf numFmtId="0" fontId="13" fillId="3" borderId="24" xfId="0" applyFont="1" applyFill="1" applyBorder="1" applyAlignment="1">
      <alignment horizontal="center" vertical="center" wrapText="1"/>
    </xf>
    <xf numFmtId="0" fontId="2" fillId="0" borderId="0" xfId="0" applyFont="1" applyAlignment="1">
      <alignment vertical="center"/>
    </xf>
    <xf numFmtId="0" fontId="1" fillId="0" borderId="0" xfId="0" applyFont="1" applyAlignment="1">
      <alignment horizontal="left" vertical="center"/>
    </xf>
    <xf numFmtId="0" fontId="1" fillId="3" borderId="9"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10" xfId="0" applyFont="1" applyFill="1" applyBorder="1" applyAlignment="1">
      <alignment horizontal="center" vertical="center" wrapText="1"/>
    </xf>
    <xf numFmtId="0" fontId="2" fillId="0" borderId="7" xfId="0" applyFont="1" applyBorder="1" applyAlignment="1">
      <alignment horizontal="center" vertical="center"/>
    </xf>
    <xf numFmtId="0" fontId="2" fillId="0" borderId="7" xfId="0" applyFont="1" applyBorder="1" applyAlignment="1">
      <alignment vertical="center" wrapText="1"/>
    </xf>
    <xf numFmtId="1" fontId="2" fillId="0" borderId="10" xfId="0" applyNumberFormat="1" applyFont="1" applyBorder="1" applyAlignment="1">
      <alignment horizontal="center" vertical="center" wrapText="1"/>
    </xf>
    <xf numFmtId="0" fontId="2" fillId="0" borderId="0" xfId="0" applyFont="1" applyAlignment="1">
      <alignment vertical="top"/>
    </xf>
    <xf numFmtId="0" fontId="1" fillId="0" borderId="7" xfId="0" applyFont="1" applyBorder="1" applyAlignment="1">
      <alignment horizontal="left" vertical="center" wrapText="1"/>
    </xf>
    <xf numFmtId="0" fontId="2" fillId="0" borderId="10" xfId="0" applyFont="1" applyBorder="1" applyAlignment="1">
      <alignment horizontal="center" vertical="center"/>
    </xf>
    <xf numFmtId="0" fontId="1" fillId="0" borderId="28" xfId="0" applyFont="1" applyBorder="1" applyAlignment="1">
      <alignment vertical="center" wrapText="1"/>
    </xf>
    <xf numFmtId="0" fontId="1" fillId="0" borderId="10" xfId="0" applyFont="1" applyBorder="1" applyAlignment="1">
      <alignment vertical="top" wrapText="1"/>
    </xf>
    <xf numFmtId="0" fontId="2" fillId="0" borderId="10" xfId="0" applyFont="1" applyBorder="1" applyAlignment="1">
      <alignment vertical="top" wrapText="1"/>
    </xf>
    <xf numFmtId="0" fontId="2" fillId="9" borderId="12" xfId="0" applyFont="1" applyFill="1" applyBorder="1" applyAlignment="1">
      <alignment vertical="top"/>
    </xf>
    <xf numFmtId="4" fontId="20" fillId="9" borderId="15" xfId="0" applyNumberFormat="1" applyFont="1" applyFill="1" applyBorder="1" applyAlignment="1">
      <alignment horizontal="center" vertical="center" wrapText="1"/>
    </xf>
    <xf numFmtId="0" fontId="2" fillId="0" borderId="0" xfId="0" applyFont="1" applyAlignment="1">
      <alignment vertical="top" wrapText="1"/>
    </xf>
    <xf numFmtId="0" fontId="2" fillId="0" borderId="0" xfId="0" applyFont="1" applyAlignment="1">
      <alignment horizontal="center" vertical="center" wrapText="1"/>
    </xf>
    <xf numFmtId="0" fontId="5" fillId="0" borderId="0" xfId="0" applyFont="1"/>
    <xf numFmtId="0" fontId="10" fillId="5" borderId="12" xfId="0" applyFont="1" applyFill="1" applyBorder="1" applyAlignment="1">
      <alignment horizontal="center"/>
    </xf>
    <xf numFmtId="0" fontId="21" fillId="10" borderId="12" xfId="0" applyFont="1" applyFill="1" applyBorder="1" applyAlignment="1">
      <alignment horizontal="center"/>
    </xf>
    <xf numFmtId="0" fontId="21" fillId="11" borderId="12" xfId="0" applyFont="1" applyFill="1" applyBorder="1" applyAlignment="1">
      <alignment horizontal="center"/>
    </xf>
    <xf numFmtId="0" fontId="21" fillId="12" borderId="12" xfId="0" applyFont="1" applyFill="1" applyBorder="1" applyAlignment="1">
      <alignment horizontal="center"/>
    </xf>
    <xf numFmtId="0" fontId="21" fillId="10" borderId="10" xfId="0" applyFont="1" applyFill="1" applyBorder="1" applyAlignment="1">
      <alignment horizontal="center"/>
    </xf>
    <xf numFmtId="0" fontId="21" fillId="10" borderId="11" xfId="0" applyFont="1" applyFill="1" applyBorder="1" applyAlignment="1">
      <alignment horizontal="center"/>
    </xf>
    <xf numFmtId="0" fontId="18" fillId="0" borderId="0" xfId="0" applyFont="1"/>
    <xf numFmtId="0" fontId="7" fillId="13" borderId="17" xfId="0" applyFont="1" applyFill="1" applyBorder="1"/>
    <xf numFmtId="0" fontId="13" fillId="13" borderId="11" xfId="0" applyFont="1" applyFill="1" applyBorder="1"/>
    <xf numFmtId="164" fontId="13" fillId="13" borderId="11" xfId="0" applyNumberFormat="1" applyFont="1" applyFill="1" applyBorder="1" applyAlignment="1">
      <alignment horizontal="center"/>
    </xf>
    <xf numFmtId="0" fontId="13" fillId="13" borderId="11" xfId="0" applyFont="1" applyFill="1" applyBorder="1" applyAlignment="1">
      <alignment horizontal="center"/>
    </xf>
    <xf numFmtId="0" fontId="18" fillId="0" borderId="29" xfId="0" applyFont="1" applyBorder="1"/>
    <xf numFmtId="0" fontId="7" fillId="0" borderId="0" xfId="0" applyFont="1"/>
    <xf numFmtId="0" fontId="13" fillId="6" borderId="15" xfId="0" applyFont="1" applyFill="1" applyBorder="1"/>
    <xf numFmtId="164" fontId="9" fillId="6" borderId="20" xfId="0" applyNumberFormat="1" applyFont="1" applyFill="1" applyBorder="1" applyAlignment="1">
      <alignment horizontal="center"/>
    </xf>
    <xf numFmtId="164" fontId="13" fillId="6" borderId="20" xfId="0" applyNumberFormat="1" applyFont="1" applyFill="1" applyBorder="1" applyAlignment="1">
      <alignment horizontal="center"/>
    </xf>
    <xf numFmtId="0" fontId="13" fillId="6" borderId="20" xfId="0" applyFont="1" applyFill="1" applyBorder="1" applyAlignment="1">
      <alignment horizontal="center"/>
    </xf>
    <xf numFmtId="0" fontId="13" fillId="13" borderId="20" xfId="0" applyFont="1" applyFill="1" applyBorder="1"/>
    <xf numFmtId="164" fontId="13" fillId="13" borderId="20" xfId="0" applyNumberFormat="1" applyFont="1" applyFill="1" applyBorder="1" applyAlignment="1">
      <alignment horizontal="center"/>
    </xf>
    <xf numFmtId="0" fontId="13" fillId="13" borderId="20" xfId="0" applyFont="1" applyFill="1" applyBorder="1" applyAlignment="1">
      <alignment horizontal="center"/>
    </xf>
    <xf numFmtId="164" fontId="22" fillId="6" borderId="20" xfId="0" applyNumberFormat="1" applyFont="1" applyFill="1" applyBorder="1" applyAlignment="1">
      <alignment horizontal="center"/>
    </xf>
    <xf numFmtId="0" fontId="13" fillId="6" borderId="22" xfId="0" applyFont="1" applyFill="1" applyBorder="1"/>
    <xf numFmtId="164" fontId="13" fillId="6" borderId="30" xfId="0" applyNumberFormat="1" applyFont="1" applyFill="1" applyBorder="1" applyAlignment="1">
      <alignment horizontal="center"/>
    </xf>
    <xf numFmtId="164" fontId="22" fillId="6" borderId="30" xfId="0" applyNumberFormat="1" applyFont="1" applyFill="1" applyBorder="1" applyAlignment="1">
      <alignment horizontal="center"/>
    </xf>
    <xf numFmtId="0" fontId="13" fillId="6" borderId="30" xfId="0" applyFont="1" applyFill="1" applyBorder="1" applyAlignment="1">
      <alignment horizontal="center"/>
    </xf>
    <xf numFmtId="0" fontId="13" fillId="6" borderId="20" xfId="0" applyFont="1" applyFill="1" applyBorder="1"/>
    <xf numFmtId="0" fontId="13" fillId="6" borderId="30" xfId="0" applyFont="1" applyFill="1" applyBorder="1"/>
    <xf numFmtId="0" fontId="7" fillId="13" borderId="16" xfId="0" applyFont="1" applyFill="1" applyBorder="1"/>
    <xf numFmtId="4" fontId="13" fillId="13" borderId="11" xfId="0" applyNumberFormat="1" applyFont="1" applyFill="1" applyBorder="1" applyAlignment="1">
      <alignment horizontal="center"/>
    </xf>
    <xf numFmtId="0" fontId="7" fillId="0" borderId="31" xfId="0" applyFont="1" applyBorder="1"/>
    <xf numFmtId="168" fontId="13" fillId="6" borderId="20" xfId="0" applyNumberFormat="1" applyFont="1" applyFill="1" applyBorder="1" applyAlignment="1">
      <alignment horizontal="center"/>
    </xf>
    <xf numFmtId="0" fontId="22" fillId="6" borderId="20" xfId="0" applyFont="1" applyFill="1" applyBorder="1" applyAlignment="1">
      <alignment horizontal="center"/>
    </xf>
    <xf numFmtId="168" fontId="13" fillId="13" borderId="20" xfId="0" applyNumberFormat="1" applyFont="1" applyFill="1" applyBorder="1" applyAlignment="1">
      <alignment horizontal="center"/>
    </xf>
    <xf numFmtId="165" fontId="22" fillId="6" borderId="20" xfId="0" applyNumberFormat="1" applyFont="1" applyFill="1" applyBorder="1" applyAlignment="1">
      <alignment horizontal="center"/>
    </xf>
    <xf numFmtId="0" fontId="22" fillId="6" borderId="30" xfId="0" applyFont="1" applyFill="1" applyBorder="1" applyAlignment="1">
      <alignment horizontal="center"/>
    </xf>
    <xf numFmtId="164" fontId="13" fillId="6" borderId="9" xfId="0" applyNumberFormat="1" applyFont="1" applyFill="1" applyBorder="1" applyAlignment="1">
      <alignment horizontal="center"/>
    </xf>
    <xf numFmtId="164" fontId="22" fillId="6" borderId="9" xfId="0" applyNumberFormat="1" applyFont="1" applyFill="1" applyBorder="1" applyAlignment="1">
      <alignment horizontal="center"/>
    </xf>
    <xf numFmtId="0" fontId="13" fillId="6" borderId="11" xfId="0" applyFont="1" applyFill="1" applyBorder="1"/>
    <xf numFmtId="0" fontId="13" fillId="6" borderId="9" xfId="0" applyFont="1" applyFill="1" applyBorder="1" applyAlignment="1">
      <alignment horizontal="center"/>
    </xf>
    <xf numFmtId="0" fontId="22" fillId="6" borderId="9" xfId="0" applyFont="1" applyFill="1" applyBorder="1" applyAlignment="1">
      <alignment horizontal="center"/>
    </xf>
    <xf numFmtId="0" fontId="13" fillId="6" borderId="9" xfId="0" applyFont="1" applyFill="1" applyBorder="1"/>
    <xf numFmtId="0" fontId="18" fillId="0" borderId="32" xfId="0" applyFont="1" applyBorder="1"/>
    <xf numFmtId="165" fontId="13" fillId="6" borderId="9" xfId="0" applyNumberFormat="1" applyFont="1" applyFill="1" applyBorder="1" applyAlignment="1">
      <alignment horizontal="center"/>
    </xf>
    <xf numFmtId="0" fontId="18" fillId="0" borderId="19" xfId="0" applyFont="1" applyBorder="1"/>
    <xf numFmtId="0" fontId="18" fillId="0" borderId="8" xfId="0" applyFont="1" applyBorder="1"/>
    <xf numFmtId="0" fontId="7" fillId="0" borderId="29" xfId="0" applyFont="1" applyBorder="1"/>
    <xf numFmtId="0" fontId="18" fillId="0" borderId="0" xfId="0" applyFont="1" applyAlignment="1">
      <alignment horizontal="center"/>
    </xf>
    <xf numFmtId="0" fontId="13" fillId="0" borderId="0" xfId="0" applyFont="1" applyAlignment="1">
      <alignment horizontal="center"/>
    </xf>
    <xf numFmtId="164" fontId="23" fillId="10" borderId="12" xfId="0" applyNumberFormat="1" applyFont="1" applyFill="1" applyBorder="1" applyAlignment="1">
      <alignment horizontal="right"/>
    </xf>
    <xf numFmtId="164" fontId="23" fillId="11" borderId="12" xfId="0" applyNumberFormat="1" applyFont="1" applyFill="1" applyBorder="1" applyAlignment="1">
      <alignment horizontal="center"/>
    </xf>
    <xf numFmtId="164" fontId="23" fillId="12" borderId="12" xfId="0" applyNumberFormat="1" applyFont="1" applyFill="1" applyBorder="1" applyAlignment="1">
      <alignment horizontal="center"/>
    </xf>
    <xf numFmtId="0" fontId="13" fillId="0" borderId="0" xfId="0" applyFont="1"/>
    <xf numFmtId="9" fontId="9" fillId="0" borderId="0" xfId="0" applyNumberFormat="1" applyFont="1" applyAlignment="1">
      <alignment horizontal="center"/>
    </xf>
    <xf numFmtId="0" fontId="9" fillId="13" borderId="17" xfId="0" applyFont="1" applyFill="1" applyBorder="1"/>
    <xf numFmtId="0" fontId="9" fillId="13" borderId="16" xfId="0" applyFont="1" applyFill="1" applyBorder="1"/>
    <xf numFmtId="0" fontId="9" fillId="0" borderId="31" xfId="0" applyFont="1" applyBorder="1"/>
    <xf numFmtId="0" fontId="9" fillId="0" borderId="29" xfId="0" applyFont="1" applyBorder="1"/>
    <xf numFmtId="0" fontId="17" fillId="0" borderId="29" xfId="0" applyFont="1" applyBorder="1"/>
    <xf numFmtId="0" fontId="24" fillId="0" borderId="0" xfId="0" applyFont="1"/>
    <xf numFmtId="164" fontId="1" fillId="3" borderId="10" xfId="0" applyNumberFormat="1" applyFont="1" applyFill="1" applyBorder="1" applyAlignment="1">
      <alignment horizontal="left" vertical="center"/>
    </xf>
    <xf numFmtId="164" fontId="1" fillId="3" borderId="10" xfId="0" applyNumberFormat="1" applyFont="1" applyFill="1" applyBorder="1" applyAlignment="1">
      <alignment horizontal="center" vertical="center" wrapText="1"/>
    </xf>
    <xf numFmtId="165" fontId="1" fillId="4" borderId="10" xfId="0" applyNumberFormat="1" applyFont="1" applyFill="1" applyBorder="1" applyAlignment="1">
      <alignment horizontal="center" vertical="center"/>
    </xf>
    <xf numFmtId="3" fontId="2" fillId="4" borderId="10" xfId="0" applyNumberFormat="1" applyFont="1" applyFill="1" applyBorder="1" applyAlignment="1">
      <alignment horizontal="center" vertical="center" wrapText="1"/>
    </xf>
    <xf numFmtId="165" fontId="15" fillId="6" borderId="15" xfId="0" applyNumberFormat="1" applyFont="1" applyFill="1" applyBorder="1" applyAlignment="1">
      <alignment horizontal="center" vertical="center"/>
    </xf>
    <xf numFmtId="3" fontId="15" fillId="6" borderId="15" xfId="0" applyNumberFormat="1" applyFont="1" applyFill="1" applyBorder="1" applyAlignment="1">
      <alignment horizontal="left" vertical="center"/>
    </xf>
    <xf numFmtId="165" fontId="15" fillId="6" borderId="10" xfId="0" applyNumberFormat="1" applyFont="1" applyFill="1" applyBorder="1" applyAlignment="1">
      <alignment horizontal="center" vertical="center"/>
    </xf>
    <xf numFmtId="3" fontId="16" fillId="6" borderId="10" xfId="0" applyNumberFormat="1" applyFont="1" applyFill="1" applyBorder="1" applyAlignment="1">
      <alignment horizontal="center" vertical="center" wrapText="1"/>
    </xf>
    <xf numFmtId="165" fontId="15" fillId="7" borderId="10" xfId="0" applyNumberFormat="1" applyFont="1" applyFill="1" applyBorder="1" applyAlignment="1">
      <alignment horizontal="center" vertical="center"/>
    </xf>
    <xf numFmtId="4" fontId="15" fillId="6" borderId="10" xfId="0" applyNumberFormat="1" applyFont="1" applyFill="1" applyBorder="1" applyAlignment="1">
      <alignment horizontal="right" vertical="center"/>
    </xf>
    <xf numFmtId="3" fontId="15" fillId="6" borderId="10" xfId="0" applyNumberFormat="1" applyFont="1" applyFill="1" applyBorder="1" applyAlignment="1">
      <alignment horizontal="right" vertical="center"/>
    </xf>
    <xf numFmtId="0" fontId="16" fillId="6" borderId="20" xfId="0" applyFont="1" applyFill="1" applyBorder="1" applyAlignment="1">
      <alignment horizontal="right" vertical="center" wrapText="1"/>
    </xf>
    <xf numFmtId="0" fontId="16" fillId="6" borderId="10" xfId="0" applyFont="1" applyFill="1" applyBorder="1" applyAlignment="1">
      <alignment horizontal="right" vertical="center" wrapText="1"/>
    </xf>
    <xf numFmtId="0" fontId="16" fillId="6" borderId="10" xfId="0" applyFont="1" applyFill="1" applyBorder="1" applyAlignment="1">
      <alignment vertical="center" wrapText="1"/>
    </xf>
    <xf numFmtId="0" fontId="25" fillId="6" borderId="20" xfId="0" applyFont="1" applyFill="1" applyBorder="1" applyAlignment="1">
      <alignment vertical="center" wrapText="1"/>
    </xf>
    <xf numFmtId="0" fontId="7" fillId="4" borderId="10" xfId="0" applyFont="1" applyFill="1" applyBorder="1" applyAlignment="1">
      <alignment vertical="center" wrapText="1"/>
    </xf>
    <xf numFmtId="165" fontId="8" fillId="4" borderId="10" xfId="0" applyNumberFormat="1" applyFont="1" applyFill="1" applyBorder="1" applyAlignment="1">
      <alignment horizontal="center" vertical="center"/>
    </xf>
    <xf numFmtId="4" fontId="15" fillId="6" borderId="20" xfId="0" applyNumberFormat="1" applyFont="1" applyFill="1" applyBorder="1" applyAlignment="1">
      <alignment horizontal="center" vertical="center"/>
    </xf>
    <xf numFmtId="4" fontId="8" fillId="4" borderId="17" xfId="0" applyNumberFormat="1" applyFont="1" applyFill="1" applyBorder="1" applyAlignment="1">
      <alignment horizontal="center" vertical="center"/>
    </xf>
    <xf numFmtId="165" fontId="15" fillId="6" borderId="20" xfId="0" applyNumberFormat="1" applyFont="1" applyFill="1" applyBorder="1" applyAlignment="1">
      <alignment horizontal="center" vertical="center"/>
    </xf>
    <xf numFmtId="0" fontId="5" fillId="14" borderId="20" xfId="0" applyFont="1" applyFill="1" applyBorder="1"/>
    <xf numFmtId="0" fontId="5" fillId="14" borderId="15" xfId="0" applyFont="1" applyFill="1" applyBorder="1"/>
    <xf numFmtId="0" fontId="5" fillId="0" borderId="19" xfId="0" applyFont="1" applyBorder="1"/>
    <xf numFmtId="0" fontId="28" fillId="14" borderId="10" xfId="0" applyFont="1" applyFill="1" applyBorder="1" applyAlignment="1">
      <alignment horizontal="center" wrapText="1"/>
    </xf>
    <xf numFmtId="0" fontId="29" fillId="3" borderId="10" xfId="0" applyFont="1" applyFill="1" applyBorder="1" applyAlignment="1">
      <alignment horizontal="center" wrapText="1"/>
    </xf>
    <xf numFmtId="0" fontId="28" fillId="14" borderId="10" xfId="0" applyFont="1" applyFill="1" applyBorder="1" applyAlignment="1">
      <alignment horizontal="center"/>
    </xf>
    <xf numFmtId="0" fontId="21" fillId="15" borderId="10" xfId="0" applyFont="1" applyFill="1" applyBorder="1" applyAlignment="1">
      <alignment horizontal="center"/>
    </xf>
    <xf numFmtId="0" fontId="28" fillId="0" borderId="10" xfId="0" applyFont="1" applyBorder="1" applyAlignment="1">
      <alignment horizontal="center" wrapText="1"/>
    </xf>
    <xf numFmtId="0" fontId="2" fillId="16" borderId="10" xfId="0" applyFont="1" applyFill="1" applyBorder="1" applyAlignment="1">
      <alignment horizontal="center" wrapText="1"/>
    </xf>
    <xf numFmtId="0" fontId="2" fillId="17" borderId="10" xfId="0" applyFont="1" applyFill="1" applyBorder="1" applyAlignment="1">
      <alignment wrapText="1"/>
    </xf>
    <xf numFmtId="0" fontId="2" fillId="17" borderId="10" xfId="0" applyFont="1" applyFill="1" applyBorder="1" applyAlignment="1">
      <alignment horizontal="center" wrapText="1"/>
    </xf>
    <xf numFmtId="3" fontId="2" fillId="17" borderId="10" xfId="0" applyNumberFormat="1" applyFont="1" applyFill="1" applyBorder="1" applyAlignment="1">
      <alignment horizontal="center"/>
    </xf>
    <xf numFmtId="3" fontId="2" fillId="0" borderId="10" xfId="0" applyNumberFormat="1" applyFont="1" applyBorder="1" applyAlignment="1">
      <alignment horizontal="center"/>
    </xf>
    <xf numFmtId="3" fontId="5" fillId="0" borderId="10" xfId="0" applyNumberFormat="1" applyFont="1" applyBorder="1"/>
    <xf numFmtId="9" fontId="5" fillId="0" borderId="10" xfId="0" applyNumberFormat="1" applyFont="1" applyBorder="1"/>
    <xf numFmtId="0" fontId="2" fillId="0" borderId="10" xfId="0" applyFont="1" applyBorder="1" applyAlignment="1">
      <alignment wrapText="1"/>
    </xf>
    <xf numFmtId="0" fontId="5" fillId="0" borderId="10" xfId="0" applyFont="1" applyBorder="1"/>
    <xf numFmtId="0" fontId="2" fillId="16" borderId="10" xfId="0" applyFont="1" applyFill="1" applyBorder="1" applyAlignment="1">
      <alignment wrapText="1"/>
    </xf>
    <xf numFmtId="3" fontId="2" fillId="16" borderId="10" xfId="0" applyNumberFormat="1" applyFont="1" applyFill="1" applyBorder="1" applyAlignment="1">
      <alignment horizontal="center"/>
    </xf>
    <xf numFmtId="9" fontId="2" fillId="16" borderId="10" xfId="0" applyNumberFormat="1" applyFont="1" applyFill="1" applyBorder="1" applyAlignment="1">
      <alignment horizontal="center"/>
    </xf>
    <xf numFmtId="0" fontId="17" fillId="16" borderId="10" xfId="0" applyFont="1" applyFill="1" applyBorder="1" applyAlignment="1">
      <alignment horizontal="center" wrapText="1"/>
    </xf>
    <xf numFmtId="0" fontId="2" fillId="0" borderId="10" xfId="0" applyFont="1" applyBorder="1"/>
    <xf numFmtId="3" fontId="2" fillId="0" borderId="10" xfId="0" applyNumberFormat="1" applyFont="1" applyBorder="1" applyAlignment="1">
      <alignment horizontal="center" wrapText="1"/>
    </xf>
    <xf numFmtId="9" fontId="30" fillId="0" borderId="10" xfId="0" applyNumberFormat="1" applyFont="1" applyBorder="1" applyAlignment="1">
      <alignment horizontal="center" wrapText="1"/>
    </xf>
    <xf numFmtId="0" fontId="2" fillId="0" borderId="10" xfId="0" applyFont="1" applyBorder="1" applyAlignment="1">
      <alignment horizontal="center" wrapText="1"/>
    </xf>
    <xf numFmtId="164" fontId="2" fillId="16" borderId="10" xfId="0" applyNumberFormat="1" applyFont="1" applyFill="1" applyBorder="1" applyAlignment="1">
      <alignment horizontal="center" wrapText="1"/>
    </xf>
    <xf numFmtId="9" fontId="30" fillId="0" borderId="10" xfId="0" applyNumberFormat="1" applyFont="1" applyBorder="1" applyAlignment="1">
      <alignment horizontal="center"/>
    </xf>
    <xf numFmtId="0" fontId="2" fillId="5" borderId="10" xfId="0" applyFont="1" applyFill="1" applyBorder="1" applyAlignment="1">
      <alignment wrapText="1"/>
    </xf>
    <xf numFmtId="0" fontId="2" fillId="5" borderId="10" xfId="0" applyFont="1" applyFill="1" applyBorder="1" applyAlignment="1">
      <alignment horizontal="center" wrapText="1"/>
    </xf>
    <xf numFmtId="3" fontId="2" fillId="5" borderId="10" xfId="0" applyNumberFormat="1" applyFont="1" applyFill="1" applyBorder="1" applyAlignment="1">
      <alignment horizontal="center" wrapText="1"/>
    </xf>
    <xf numFmtId="0" fontId="5" fillId="16" borderId="11" xfId="0" applyFont="1" applyFill="1" applyBorder="1"/>
    <xf numFmtId="0" fontId="5" fillId="16" borderId="10" xfId="0" applyFont="1" applyFill="1" applyBorder="1"/>
    <xf numFmtId="3" fontId="2" fillId="16" borderId="10" xfId="0" applyNumberFormat="1" applyFont="1" applyFill="1" applyBorder="1" applyAlignment="1">
      <alignment horizontal="center" wrapText="1"/>
    </xf>
    <xf numFmtId="169" fontId="2" fillId="0" borderId="10" xfId="0" applyNumberFormat="1" applyFont="1" applyBorder="1" applyAlignment="1">
      <alignment horizontal="center" wrapText="1"/>
    </xf>
    <xf numFmtId="169" fontId="2" fillId="0" borderId="10" xfId="0" applyNumberFormat="1" applyFont="1" applyBorder="1" applyAlignment="1">
      <alignment horizontal="right" wrapText="1"/>
    </xf>
    <xf numFmtId="169" fontId="5" fillId="0" borderId="10" xfId="0" applyNumberFormat="1" applyFont="1" applyBorder="1"/>
    <xf numFmtId="0" fontId="5" fillId="18" borderId="12" xfId="0" applyFont="1" applyFill="1" applyBorder="1"/>
    <xf numFmtId="0" fontId="2" fillId="18" borderId="10" xfId="0" applyFont="1" applyFill="1" applyBorder="1" applyAlignment="1">
      <alignment horizontal="center" wrapText="1"/>
    </xf>
    <xf numFmtId="0" fontId="5" fillId="18" borderId="10" xfId="0" applyFont="1" applyFill="1" applyBorder="1"/>
    <xf numFmtId="0" fontId="5" fillId="18" borderId="10" xfId="0" applyFont="1" applyFill="1" applyBorder="1" applyAlignment="1">
      <alignment horizontal="right"/>
    </xf>
    <xf numFmtId="0" fontId="2" fillId="18" borderId="10" xfId="0" applyFont="1" applyFill="1" applyBorder="1"/>
    <xf numFmtId="0" fontId="17" fillId="0" borderId="10" xfId="0" applyFont="1" applyBorder="1" applyAlignment="1">
      <alignment horizontal="center"/>
    </xf>
    <xf numFmtId="0" fontId="2" fillId="19" borderId="10" xfId="0" applyFont="1" applyFill="1" applyBorder="1" applyAlignment="1">
      <alignment wrapText="1"/>
    </xf>
    <xf numFmtId="0" fontId="2" fillId="19" borderId="10" xfId="0" applyFont="1" applyFill="1" applyBorder="1" applyAlignment="1">
      <alignment horizontal="center" wrapText="1"/>
    </xf>
    <xf numFmtId="3" fontId="2" fillId="19" borderId="10" xfId="0" applyNumberFormat="1" applyFont="1" applyFill="1" applyBorder="1" applyAlignment="1">
      <alignment horizontal="center" wrapText="1"/>
    </xf>
    <xf numFmtId="0" fontId="31" fillId="0" borderId="10" xfId="0" applyFont="1" applyBorder="1" applyAlignment="1">
      <alignment wrapText="1"/>
    </xf>
    <xf numFmtId="0" fontId="12" fillId="0" borderId="10" xfId="0" applyFont="1" applyBorder="1" applyAlignment="1">
      <alignment wrapText="1"/>
    </xf>
    <xf numFmtId="0" fontId="2" fillId="20" borderId="10" xfId="0" applyFont="1" applyFill="1" applyBorder="1" applyAlignment="1">
      <alignment wrapText="1"/>
    </xf>
    <xf numFmtId="0" fontId="2" fillId="20" borderId="10" xfId="0" applyFont="1" applyFill="1" applyBorder="1" applyAlignment="1">
      <alignment horizontal="center" wrapText="1"/>
    </xf>
    <xf numFmtId="3" fontId="2" fillId="20" borderId="10" xfId="0" applyNumberFormat="1" applyFont="1" applyFill="1" applyBorder="1" applyAlignment="1">
      <alignment horizontal="center" wrapText="1"/>
    </xf>
    <xf numFmtId="0" fontId="5" fillId="3" borderId="10" xfId="0" applyFont="1" applyFill="1" applyBorder="1"/>
    <xf numFmtId="3" fontId="5" fillId="3" borderId="10" xfId="0" applyNumberFormat="1" applyFont="1" applyFill="1" applyBorder="1"/>
    <xf numFmtId="0" fontId="2" fillId="4" borderId="10" xfId="0" applyFont="1" applyFill="1" applyBorder="1" applyAlignment="1">
      <alignment wrapText="1"/>
    </xf>
    <xf numFmtId="0" fontId="2" fillId="4" borderId="10" xfId="0" applyFont="1" applyFill="1" applyBorder="1" applyAlignment="1">
      <alignment horizontal="center" wrapText="1"/>
    </xf>
    <xf numFmtId="3" fontId="2" fillId="4" borderId="10" xfId="0" applyNumberFormat="1" applyFont="1" applyFill="1" applyBorder="1" applyAlignment="1">
      <alignment horizontal="center" wrapText="1"/>
    </xf>
    <xf numFmtId="0" fontId="2" fillId="21" borderId="10" xfId="0" applyFont="1" applyFill="1" applyBorder="1" applyAlignment="1">
      <alignment wrapText="1"/>
    </xf>
    <xf numFmtId="0" fontId="2" fillId="21" borderId="10" xfId="0" applyFont="1" applyFill="1" applyBorder="1" applyAlignment="1">
      <alignment horizontal="center" wrapText="1"/>
    </xf>
    <xf numFmtId="3" fontId="2" fillId="21" borderId="10" xfId="0" applyNumberFormat="1" applyFont="1" applyFill="1" applyBorder="1" applyAlignment="1">
      <alignment horizontal="center" wrapText="1"/>
    </xf>
    <xf numFmtId="0" fontId="2" fillId="16" borderId="10" xfId="0" applyFont="1" applyFill="1" applyBorder="1" applyAlignment="1">
      <alignment horizontal="center"/>
    </xf>
    <xf numFmtId="0" fontId="2" fillId="22" borderId="10" xfId="0" applyFont="1" applyFill="1" applyBorder="1" applyAlignment="1">
      <alignment wrapText="1"/>
    </xf>
    <xf numFmtId="0" fontId="2" fillId="22" borderId="10" xfId="0" applyFont="1" applyFill="1" applyBorder="1" applyAlignment="1">
      <alignment horizontal="center" wrapText="1"/>
    </xf>
    <xf numFmtId="3" fontId="2" fillId="22" borderId="10" xfId="0" applyNumberFormat="1" applyFont="1" applyFill="1" applyBorder="1" applyAlignment="1">
      <alignment horizontal="center" wrapText="1"/>
    </xf>
    <xf numFmtId="3" fontId="5" fillId="0" borderId="0" xfId="0" applyNumberFormat="1" applyFont="1"/>
    <xf numFmtId="9" fontId="5" fillId="0" borderId="0" xfId="0" applyNumberFormat="1" applyFont="1"/>
    <xf numFmtId="0" fontId="5" fillId="20" borderId="10" xfId="0" applyFont="1" applyFill="1" applyBorder="1" applyAlignment="1">
      <alignment wrapText="1"/>
    </xf>
    <xf numFmtId="3" fontId="5" fillId="20" borderId="10" xfId="0" applyNumberFormat="1" applyFont="1" applyFill="1" applyBorder="1" applyAlignment="1">
      <alignment horizontal="right" wrapText="1"/>
    </xf>
    <xf numFmtId="0" fontId="5" fillId="4" borderId="10" xfId="0" applyFont="1" applyFill="1" applyBorder="1" applyAlignment="1">
      <alignment wrapText="1"/>
    </xf>
    <xf numFmtId="0" fontId="5" fillId="4" borderId="10" xfId="0" applyFont="1" applyFill="1" applyBorder="1" applyAlignment="1">
      <alignment horizontal="right"/>
    </xf>
    <xf numFmtId="0" fontId="5" fillId="19" borderId="10" xfId="0" applyFont="1" applyFill="1" applyBorder="1" applyAlignment="1">
      <alignment wrapText="1"/>
    </xf>
    <xf numFmtId="0" fontId="5" fillId="19" borderId="10" xfId="0" applyFont="1" applyFill="1" applyBorder="1" applyAlignment="1">
      <alignment horizontal="right"/>
    </xf>
    <xf numFmtId="0" fontId="5" fillId="3" borderId="10" xfId="0" applyFont="1" applyFill="1" applyBorder="1" applyAlignment="1">
      <alignment wrapText="1"/>
    </xf>
    <xf numFmtId="0" fontId="5" fillId="3" borderId="10" xfId="0" applyFont="1" applyFill="1" applyBorder="1" applyAlignment="1">
      <alignment horizontal="right"/>
    </xf>
    <xf numFmtId="0" fontId="5" fillId="5" borderId="10" xfId="0" applyFont="1" applyFill="1" applyBorder="1" applyAlignment="1">
      <alignment wrapText="1"/>
    </xf>
    <xf numFmtId="0" fontId="5" fillId="5" borderId="10" xfId="0" applyFont="1" applyFill="1" applyBorder="1" applyAlignment="1">
      <alignment horizontal="right"/>
    </xf>
    <xf numFmtId="0" fontId="5" fillId="23" borderId="10" xfId="0" applyFont="1" applyFill="1" applyBorder="1" applyAlignment="1">
      <alignment wrapText="1"/>
    </xf>
    <xf numFmtId="0" fontId="5" fillId="23" borderId="10" xfId="0" applyFont="1" applyFill="1" applyBorder="1" applyAlignment="1">
      <alignment horizontal="right"/>
    </xf>
    <xf numFmtId="0" fontId="5" fillId="22" borderId="10" xfId="0" applyFont="1" applyFill="1" applyBorder="1" applyAlignment="1">
      <alignment wrapText="1"/>
    </xf>
    <xf numFmtId="0" fontId="5" fillId="22" borderId="10" xfId="0" applyFont="1" applyFill="1" applyBorder="1" applyAlignment="1">
      <alignment horizontal="right"/>
    </xf>
    <xf numFmtId="0" fontId="5" fillId="17" borderId="10" xfId="0" applyFont="1" applyFill="1" applyBorder="1" applyAlignment="1">
      <alignment wrapText="1"/>
    </xf>
    <xf numFmtId="0" fontId="5" fillId="17" borderId="10" xfId="0" applyFont="1" applyFill="1" applyBorder="1" applyAlignment="1">
      <alignment horizontal="right"/>
    </xf>
    <xf numFmtId="0" fontId="32" fillId="0" borderId="0" xfId="0" applyFont="1"/>
    <xf numFmtId="0" fontId="5" fillId="14" borderId="11" xfId="0" applyFont="1" applyFill="1" applyBorder="1"/>
    <xf numFmtId="0" fontId="5" fillId="14" borderId="10" xfId="0" applyFont="1" applyFill="1" applyBorder="1"/>
    <xf numFmtId="0" fontId="32" fillId="14" borderId="10" xfId="0" applyFont="1" applyFill="1" applyBorder="1"/>
    <xf numFmtId="0" fontId="32" fillId="14" borderId="11" xfId="0" applyFont="1" applyFill="1" applyBorder="1" applyAlignment="1">
      <alignment horizontal="center" vertical="top" wrapText="1"/>
    </xf>
    <xf numFmtId="0" fontId="32" fillId="14" borderId="10" xfId="0" applyFont="1" applyFill="1" applyBorder="1" applyAlignment="1">
      <alignment horizontal="center" wrapText="1"/>
    </xf>
    <xf numFmtId="0" fontId="32" fillId="14" borderId="10" xfId="0" applyFont="1" applyFill="1" applyBorder="1" applyAlignment="1">
      <alignment horizontal="center" vertical="top" wrapText="1"/>
    </xf>
    <xf numFmtId="0" fontId="32" fillId="14" borderId="10" xfId="0" applyFont="1" applyFill="1" applyBorder="1" applyAlignment="1">
      <alignment horizontal="center"/>
    </xf>
    <xf numFmtId="0" fontId="33" fillId="15" borderId="10" xfId="0" applyFont="1" applyFill="1" applyBorder="1" applyAlignment="1">
      <alignment horizontal="center"/>
    </xf>
    <xf numFmtId="0" fontId="34" fillId="14" borderId="10" xfId="0" applyFont="1" applyFill="1" applyBorder="1" applyAlignment="1">
      <alignment horizontal="center" wrapText="1"/>
    </xf>
    <xf numFmtId="0" fontId="5" fillId="2" borderId="11" xfId="0" applyFont="1" applyFill="1" applyBorder="1" applyAlignment="1">
      <alignment horizontal="center" wrapText="1"/>
    </xf>
    <xf numFmtId="0" fontId="5" fillId="2" borderId="10" xfId="0" applyFont="1" applyFill="1" applyBorder="1"/>
    <xf numFmtId="0" fontId="5" fillId="2" borderId="10" xfId="0" applyFont="1" applyFill="1" applyBorder="1" applyAlignment="1">
      <alignment horizontal="center" wrapText="1"/>
    </xf>
    <xf numFmtId="3" fontId="5" fillId="24" borderId="10" xfId="0" applyNumberFormat="1" applyFont="1" applyFill="1" applyBorder="1" applyAlignment="1">
      <alignment horizontal="center"/>
    </xf>
    <xf numFmtId="165" fontId="5" fillId="0" borderId="10" xfId="0" applyNumberFormat="1" applyFont="1" applyBorder="1" applyAlignment="1">
      <alignment horizontal="center"/>
    </xf>
    <xf numFmtId="9" fontId="35" fillId="0" borderId="10" xfId="0" applyNumberFormat="1" applyFont="1" applyBorder="1" applyAlignment="1">
      <alignment horizontal="center"/>
    </xf>
    <xf numFmtId="0" fontId="5" fillId="0" borderId="10" xfId="0" applyFont="1" applyBorder="1" applyAlignment="1">
      <alignment horizontal="center" wrapText="1"/>
    </xf>
    <xf numFmtId="0" fontId="5" fillId="24" borderId="10" xfId="0" applyFont="1" applyFill="1" applyBorder="1" applyAlignment="1">
      <alignment horizontal="center" wrapText="1"/>
    </xf>
    <xf numFmtId="3" fontId="5" fillId="0" borderId="10" xfId="0" applyNumberFormat="1" applyFont="1" applyBorder="1" applyAlignment="1">
      <alignment horizontal="center"/>
    </xf>
    <xf numFmtId="0" fontId="5" fillId="16" borderId="11" xfId="0" applyFont="1" applyFill="1" applyBorder="1" applyAlignment="1">
      <alignment horizontal="center" wrapText="1"/>
    </xf>
    <xf numFmtId="0" fontId="5" fillId="25" borderId="10" xfId="0" applyFont="1" applyFill="1" applyBorder="1" applyAlignment="1">
      <alignment horizontal="center" wrapText="1"/>
    </xf>
    <xf numFmtId="3" fontId="5" fillId="16" borderId="10" xfId="0" applyNumberFormat="1" applyFont="1" applyFill="1" applyBorder="1"/>
    <xf numFmtId="9" fontId="5" fillId="16" borderId="10" xfId="0" applyNumberFormat="1" applyFont="1" applyFill="1" applyBorder="1"/>
    <xf numFmtId="9" fontId="5" fillId="16" borderId="10" xfId="0" applyNumberFormat="1" applyFont="1" applyFill="1" applyBorder="1" applyAlignment="1">
      <alignment wrapText="1"/>
    </xf>
    <xf numFmtId="0" fontId="5" fillId="16" borderId="10" xfId="0" applyFont="1" applyFill="1" applyBorder="1" applyAlignment="1">
      <alignment horizontal="center" wrapText="1"/>
    </xf>
    <xf numFmtId="164" fontId="5" fillId="16" borderId="10" xfId="0" applyNumberFormat="1" applyFont="1" applyFill="1" applyBorder="1"/>
    <xf numFmtId="0" fontId="36" fillId="16" borderId="10" xfId="0" applyFont="1" applyFill="1" applyBorder="1" applyAlignment="1">
      <alignment horizontal="center" wrapText="1"/>
    </xf>
    <xf numFmtId="164" fontId="5" fillId="24" borderId="10" xfId="0" applyNumberFormat="1" applyFont="1" applyFill="1" applyBorder="1" applyAlignment="1">
      <alignment horizontal="center"/>
    </xf>
    <xf numFmtId="3" fontId="5" fillId="24" borderId="10" xfId="0" applyNumberFormat="1" applyFont="1" applyFill="1" applyBorder="1"/>
    <xf numFmtId="9" fontId="5" fillId="24" borderId="10" xfId="0" applyNumberFormat="1" applyFont="1" applyFill="1" applyBorder="1"/>
    <xf numFmtId="0" fontId="5" fillId="26" borderId="10" xfId="0" applyFont="1" applyFill="1" applyBorder="1"/>
    <xf numFmtId="3" fontId="5" fillId="25" borderId="10" xfId="0" applyNumberFormat="1" applyFont="1" applyFill="1" applyBorder="1" applyAlignment="1">
      <alignment horizontal="center"/>
    </xf>
    <xf numFmtId="165" fontId="5" fillId="16" borderId="10" xfId="0" applyNumberFormat="1" applyFont="1" applyFill="1" applyBorder="1"/>
    <xf numFmtId="0" fontId="2" fillId="25" borderId="10" xfId="0" applyFont="1" applyFill="1" applyBorder="1" applyAlignment="1">
      <alignment horizontal="center" wrapText="1"/>
    </xf>
    <xf numFmtId="1" fontId="5" fillId="16" borderId="10" xfId="0" applyNumberFormat="1" applyFont="1" applyFill="1" applyBorder="1"/>
    <xf numFmtId="3" fontId="5" fillId="25" borderId="10" xfId="0" applyNumberFormat="1" applyFont="1" applyFill="1" applyBorder="1" applyAlignment="1">
      <alignment horizontal="center" wrapText="1"/>
    </xf>
    <xf numFmtId="0" fontId="5" fillId="16" borderId="10" xfId="0" applyFont="1" applyFill="1" applyBorder="1" applyAlignment="1">
      <alignment wrapText="1"/>
    </xf>
    <xf numFmtId="0" fontId="2" fillId="24" borderId="10" xfId="0" applyFont="1" applyFill="1" applyBorder="1" applyAlignment="1">
      <alignment horizontal="center" wrapText="1"/>
    </xf>
    <xf numFmtId="0" fontId="5" fillId="24" borderId="10" xfId="0" applyFont="1" applyFill="1" applyBorder="1"/>
    <xf numFmtId="0" fontId="5" fillId="24" borderId="10" xfId="0" applyFont="1" applyFill="1" applyBorder="1" applyAlignment="1">
      <alignment wrapText="1"/>
    </xf>
    <xf numFmtId="0" fontId="5" fillId="25" borderId="10" xfId="0" applyFont="1" applyFill="1" applyBorder="1"/>
    <xf numFmtId="0" fontId="5" fillId="25" borderId="10" xfId="0" applyFont="1" applyFill="1" applyBorder="1" applyAlignment="1">
      <alignment horizontal="right"/>
    </xf>
    <xf numFmtId="0" fontId="2" fillId="25" borderId="10" xfId="0" applyFont="1" applyFill="1" applyBorder="1" applyAlignment="1">
      <alignment horizontal="right"/>
    </xf>
    <xf numFmtId="0" fontId="5" fillId="3" borderId="20" xfId="0" applyFont="1" applyFill="1" applyBorder="1"/>
    <xf numFmtId="0" fontId="5" fillId="3" borderId="15" xfId="0" applyFont="1" applyFill="1" applyBorder="1"/>
    <xf numFmtId="0" fontId="28" fillId="14" borderId="10" xfId="0" applyFont="1" applyFill="1" applyBorder="1" applyAlignment="1">
      <alignment horizontal="center" vertical="center" wrapText="1"/>
    </xf>
    <xf numFmtId="0" fontId="29" fillId="3" borderId="10" xfId="0" applyFont="1" applyFill="1" applyBorder="1" applyAlignment="1">
      <alignment horizontal="center" vertical="center" wrapText="1"/>
    </xf>
    <xf numFmtId="0" fontId="33" fillId="27" borderId="10" xfId="0" applyFont="1" applyFill="1" applyBorder="1" applyAlignment="1">
      <alignment horizontal="center" wrapText="1"/>
    </xf>
    <xf numFmtId="0" fontId="38" fillId="16" borderId="10" xfId="0" applyFont="1" applyFill="1" applyBorder="1" applyAlignment="1">
      <alignment horizontal="center" vertical="center" wrapText="1"/>
    </xf>
    <xf numFmtId="3" fontId="38" fillId="16" borderId="10" xfId="0" applyNumberFormat="1" applyFont="1" applyFill="1" applyBorder="1" applyAlignment="1">
      <alignment horizontal="center" vertical="center" wrapText="1"/>
    </xf>
    <xf numFmtId="3" fontId="38" fillId="0" borderId="10" xfId="0" applyNumberFormat="1" applyFont="1" applyBorder="1" applyAlignment="1">
      <alignment horizontal="center" wrapText="1"/>
    </xf>
    <xf numFmtId="1" fontId="38" fillId="0" borderId="10" xfId="0" applyNumberFormat="1" applyFont="1" applyBorder="1" applyAlignment="1">
      <alignment horizontal="center" wrapText="1"/>
    </xf>
    <xf numFmtId="9" fontId="39" fillId="0" borderId="10" xfId="0" applyNumberFormat="1" applyFont="1" applyBorder="1" applyAlignment="1">
      <alignment wrapText="1"/>
    </xf>
    <xf numFmtId="9" fontId="40" fillId="0" borderId="10" xfId="0" applyNumberFormat="1" applyFont="1" applyBorder="1" applyAlignment="1">
      <alignment horizontal="center" wrapText="1"/>
    </xf>
    <xf numFmtId="170" fontId="38" fillId="16" borderId="10" xfId="0" applyNumberFormat="1" applyFont="1" applyFill="1" applyBorder="1" applyAlignment="1">
      <alignment horizontal="center" vertical="center" wrapText="1"/>
    </xf>
    <xf numFmtId="171" fontId="38" fillId="0" borderId="10" xfId="0" applyNumberFormat="1" applyFont="1" applyBorder="1" applyAlignment="1">
      <alignment horizontal="center" wrapText="1"/>
    </xf>
    <xf numFmtId="169" fontId="38" fillId="0" borderId="10" xfId="0" applyNumberFormat="1" applyFont="1" applyBorder="1" applyAlignment="1">
      <alignment horizontal="center" wrapText="1"/>
    </xf>
    <xf numFmtId="0" fontId="38" fillId="16" borderId="10" xfId="0" applyFont="1" applyFill="1" applyBorder="1" applyAlignment="1">
      <alignment horizontal="center" wrapText="1"/>
    </xf>
    <xf numFmtId="9" fontId="38" fillId="16" borderId="10" xfId="0" applyNumberFormat="1" applyFont="1" applyFill="1" applyBorder="1" applyAlignment="1">
      <alignment horizontal="center" wrapText="1"/>
    </xf>
    <xf numFmtId="9" fontId="38" fillId="0" borderId="10" xfId="0" applyNumberFormat="1" applyFont="1" applyBorder="1" applyAlignment="1">
      <alignment horizontal="center" wrapText="1"/>
    </xf>
    <xf numFmtId="172" fontId="38" fillId="0" borderId="10" xfId="0" applyNumberFormat="1" applyFont="1" applyBorder="1" applyAlignment="1">
      <alignment horizontal="center" wrapText="1"/>
    </xf>
    <xf numFmtId="3" fontId="38" fillId="16" borderId="10" xfId="0" applyNumberFormat="1" applyFont="1" applyFill="1" applyBorder="1" applyAlignment="1">
      <alignment horizontal="center" wrapText="1"/>
    </xf>
    <xf numFmtId="164" fontId="38" fillId="0" borderId="10" xfId="0" applyNumberFormat="1" applyFont="1" applyBorder="1" applyAlignment="1">
      <alignment horizontal="center" wrapText="1"/>
    </xf>
    <xf numFmtId="0" fontId="2" fillId="0" borderId="10" xfId="0" applyFont="1" applyBorder="1" applyAlignment="1">
      <alignment horizontal="center"/>
    </xf>
    <xf numFmtId="164" fontId="2" fillId="0" borderId="10" xfId="0" applyNumberFormat="1" applyFont="1" applyBorder="1" applyAlignment="1">
      <alignment horizontal="center"/>
    </xf>
    <xf numFmtId="1" fontId="5" fillId="0" borderId="10" xfId="0" applyNumberFormat="1" applyFont="1" applyBorder="1"/>
    <xf numFmtId="0" fontId="41" fillId="16" borderId="10" xfId="0" applyFont="1" applyFill="1" applyBorder="1" applyAlignment="1">
      <alignment horizontal="center" wrapText="1"/>
    </xf>
    <xf numFmtId="0" fontId="5" fillId="4" borderId="10" xfId="0" applyFont="1" applyFill="1" applyBorder="1"/>
    <xf numFmtId="0" fontId="5" fillId="6" borderId="10" xfId="0" applyFont="1" applyFill="1" applyBorder="1"/>
    <xf numFmtId="0" fontId="32" fillId="28" borderId="10" xfId="0" applyFont="1" applyFill="1" applyBorder="1" applyAlignment="1">
      <alignment horizontal="center" vertical="center" wrapText="1"/>
    </xf>
    <xf numFmtId="0" fontId="15" fillId="28" borderId="10" xfId="0" applyFont="1" applyFill="1" applyBorder="1" applyAlignment="1">
      <alignment horizontal="center" vertical="center" wrapText="1"/>
    </xf>
    <xf numFmtId="0" fontId="15" fillId="0" borderId="10" xfId="0" applyFont="1" applyBorder="1" applyAlignment="1">
      <alignment vertical="center" wrapText="1"/>
    </xf>
    <xf numFmtId="0" fontId="15" fillId="0" borderId="10" xfId="0" applyFont="1" applyBorder="1" applyAlignment="1">
      <alignment vertical="center"/>
    </xf>
    <xf numFmtId="0" fontId="15"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15" fillId="28" borderId="10" xfId="0" applyFont="1" applyFill="1" applyBorder="1" applyAlignment="1">
      <alignment vertical="center" wrapText="1"/>
    </xf>
    <xf numFmtId="0" fontId="8" fillId="0" borderId="10" xfId="0" applyFont="1" applyBorder="1" applyAlignment="1">
      <alignment vertical="center" wrapText="1"/>
    </xf>
    <xf numFmtId="0" fontId="15" fillId="24" borderId="10" xfId="0" applyFont="1" applyFill="1" applyBorder="1" applyAlignment="1">
      <alignment vertical="center" wrapText="1"/>
    </xf>
    <xf numFmtId="0" fontId="10" fillId="26" borderId="11" xfId="0" applyFont="1" applyFill="1" applyBorder="1" applyAlignment="1">
      <alignment wrapText="1"/>
    </xf>
    <xf numFmtId="0" fontId="19" fillId="24" borderId="10" xfId="0" applyFont="1" applyFill="1" applyBorder="1" applyAlignment="1">
      <alignment vertical="center" wrapText="1"/>
    </xf>
    <xf numFmtId="0" fontId="5" fillId="0" borderId="0" xfId="0" applyFont="1" applyAlignment="1">
      <alignment vertical="center"/>
    </xf>
    <xf numFmtId="0" fontId="32" fillId="0" borderId="10" xfId="0" applyFont="1" applyBorder="1" applyAlignment="1">
      <alignment horizontal="center" vertical="center"/>
    </xf>
    <xf numFmtId="0" fontId="32" fillId="0" borderId="10" xfId="0" applyFont="1" applyBorder="1"/>
    <xf numFmtId="0" fontId="5" fillId="0" borderId="0" xfId="0" applyFont="1" applyAlignment="1">
      <alignment horizontal="center" vertical="center"/>
    </xf>
    <xf numFmtId="0" fontId="5" fillId="0" borderId="0" xfId="0" applyFont="1" applyAlignment="1">
      <alignment wrapText="1"/>
    </xf>
    <xf numFmtId="0" fontId="5" fillId="28" borderId="10" xfId="0" applyFont="1" applyFill="1" applyBorder="1" applyAlignment="1">
      <alignment horizontal="center" vertical="center" wrapText="1"/>
    </xf>
    <xf numFmtId="0" fontId="11" fillId="26" borderId="10" xfId="0" applyFont="1" applyFill="1" applyBorder="1" applyAlignment="1">
      <alignment vertical="center" wrapText="1"/>
    </xf>
    <xf numFmtId="0" fontId="32" fillId="0" borderId="10" xfId="0" applyFont="1" applyBorder="1" applyAlignment="1">
      <alignment horizontal="center"/>
    </xf>
    <xf numFmtId="0" fontId="1"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4" fillId="0" borderId="8" xfId="0" applyFont="1" applyBorder="1"/>
    <xf numFmtId="0" fontId="1" fillId="3" borderId="13" xfId="0" applyFont="1" applyFill="1" applyBorder="1" applyAlignment="1">
      <alignment horizontal="center" vertical="center"/>
    </xf>
    <xf numFmtId="0" fontId="4" fillId="0" borderId="18" xfId="0" applyFont="1" applyBorder="1"/>
    <xf numFmtId="0" fontId="4" fillId="0" borderId="23" xfId="0" applyFont="1" applyBorder="1"/>
    <xf numFmtId="0" fontId="2" fillId="0" borderId="2" xfId="0" applyFont="1" applyBorder="1" applyAlignment="1">
      <alignment vertical="center"/>
    </xf>
    <xf numFmtId="0" fontId="1" fillId="0" borderId="25" xfId="0" applyFont="1" applyBorder="1" applyAlignment="1">
      <alignment horizontal="center" vertical="center"/>
    </xf>
    <xf numFmtId="0" fontId="4" fillId="0" borderId="25" xfId="0" applyFont="1" applyBorder="1"/>
    <xf numFmtId="0" fontId="4" fillId="0" borderId="26" xfId="0" applyFont="1" applyBorder="1"/>
    <xf numFmtId="1" fontId="2" fillId="0" borderId="27" xfId="0" applyNumberFormat="1" applyFont="1" applyBorder="1" applyAlignment="1">
      <alignment horizontal="center" vertical="center" wrapText="1"/>
    </xf>
    <xf numFmtId="0" fontId="4" fillId="0" borderId="19" xfId="0" applyFont="1" applyBorder="1"/>
    <xf numFmtId="0" fontId="1" fillId="0" borderId="0" xfId="0" applyFont="1"/>
    <xf numFmtId="0" fontId="0" fillId="0" borderId="0" xfId="0"/>
    <xf numFmtId="0" fontId="10" fillId="13" borderId="27" xfId="0" applyFont="1" applyFill="1" applyBorder="1" applyAlignment="1">
      <alignment horizontal="center" vertical="top"/>
    </xf>
    <xf numFmtId="0" fontId="4" fillId="0" borderId="21" xfId="0" applyFont="1" applyBorder="1"/>
    <xf numFmtId="0" fontId="7" fillId="0" borderId="21" xfId="0" applyFont="1" applyBorder="1" applyAlignment="1">
      <alignment horizontal="center"/>
    </xf>
    <xf numFmtId="0" fontId="9" fillId="0" borderId="21" xfId="0" applyFont="1" applyBorder="1" applyAlignment="1">
      <alignment horizontal="center"/>
    </xf>
    <xf numFmtId="0" fontId="13" fillId="0" borderId="21" xfId="0" applyFont="1" applyBorder="1" applyAlignment="1">
      <alignment horizontal="center"/>
    </xf>
    <xf numFmtId="0" fontId="26" fillId="3" borderId="13" xfId="0" applyFont="1" applyFill="1" applyBorder="1" applyAlignment="1">
      <alignment horizontal="center" vertical="center" wrapText="1"/>
    </xf>
    <xf numFmtId="0" fontId="2" fillId="16" borderId="27" xfId="0" applyFont="1" applyFill="1" applyBorder="1" applyAlignment="1">
      <alignment horizontal="center" wrapText="1"/>
    </xf>
    <xf numFmtId="0" fontId="5" fillId="0" borderId="27" xfId="0" applyFont="1" applyBorder="1" applyAlignment="1">
      <alignment horizontal="center"/>
    </xf>
    <xf numFmtId="0" fontId="2" fillId="16" borderId="42" xfId="0" applyFont="1" applyFill="1" applyBorder="1" applyAlignment="1">
      <alignment horizontal="center" wrapText="1"/>
    </xf>
    <xf numFmtId="0" fontId="4" fillId="0" borderId="35" xfId="0" applyFont="1" applyBorder="1"/>
    <xf numFmtId="0" fontId="4" fillId="0" borderId="43" xfId="0" applyFont="1" applyBorder="1"/>
    <xf numFmtId="0" fontId="4" fillId="0" borderId="29" xfId="0" applyFont="1" applyBorder="1"/>
    <xf numFmtId="0" fontId="4" fillId="0" borderId="44" xfId="0" applyFont="1" applyBorder="1"/>
    <xf numFmtId="0" fontId="4" fillId="0" borderId="32" xfId="0" applyFont="1" applyBorder="1"/>
    <xf numFmtId="0" fontId="2" fillId="16" borderId="27" xfId="0" applyFont="1" applyFill="1" applyBorder="1" applyAlignment="1">
      <alignment horizontal="center"/>
    </xf>
    <xf numFmtId="0" fontId="2" fillId="16" borderId="41" xfId="0" applyFont="1" applyFill="1" applyBorder="1" applyAlignment="1">
      <alignment horizontal="center" wrapText="1"/>
    </xf>
    <xf numFmtId="0" fontId="2" fillId="21" borderId="27" xfId="0" applyFont="1" applyFill="1" applyBorder="1" applyAlignment="1">
      <alignment horizontal="center"/>
    </xf>
    <xf numFmtId="0" fontId="2" fillId="21" borderId="27" xfId="0" applyFont="1" applyFill="1" applyBorder="1" applyAlignment="1">
      <alignment horizontal="center" wrapText="1"/>
    </xf>
    <xf numFmtId="0" fontId="2" fillId="0" borderId="0" xfId="0" applyFont="1" applyAlignment="1">
      <alignment wrapText="1"/>
    </xf>
    <xf numFmtId="0" fontId="2" fillId="0" borderId="27" xfId="0" applyFont="1" applyBorder="1" applyAlignment="1">
      <alignment horizontal="center"/>
    </xf>
    <xf numFmtId="0" fontId="5" fillId="0" borderId="27" xfId="0" applyFont="1" applyBorder="1"/>
    <xf numFmtId="0" fontId="27" fillId="0" borderId="33" xfId="0" applyFont="1" applyBorder="1" applyAlignment="1">
      <alignment horizontal="center" vertical="center" wrapText="1"/>
    </xf>
    <xf numFmtId="0" fontId="4" fillId="0" borderId="34" xfId="0" applyFont="1" applyBorder="1"/>
    <xf numFmtId="0" fontId="4" fillId="0" borderId="36" xfId="0" applyFont="1" applyBorder="1"/>
    <xf numFmtId="0" fontId="4" fillId="0" borderId="28" xfId="0" applyFont="1" applyBorder="1"/>
    <xf numFmtId="0" fontId="4" fillId="0" borderId="31" xfId="0" applyFont="1" applyBorder="1"/>
    <xf numFmtId="0" fontId="28" fillId="14" borderId="37" xfId="0" applyFont="1" applyFill="1" applyBorder="1" applyAlignment="1">
      <alignment horizontal="center"/>
    </xf>
    <xf numFmtId="0" fontId="4" fillId="0" borderId="38" xfId="0" applyFont="1" applyBorder="1"/>
    <xf numFmtId="0" fontId="4" fillId="0" borderId="39" xfId="0" applyFont="1" applyBorder="1"/>
    <xf numFmtId="0" fontId="28" fillId="14" borderId="40" xfId="0" applyFont="1" applyFill="1" applyBorder="1" applyAlignment="1">
      <alignment horizontal="center" wrapText="1"/>
    </xf>
    <xf numFmtId="0" fontId="28" fillId="14" borderId="41" xfId="0" applyFont="1" applyFill="1" applyBorder="1" applyAlignment="1">
      <alignment horizontal="center" wrapText="1"/>
    </xf>
    <xf numFmtId="0" fontId="2" fillId="18" borderId="27" xfId="0" applyFont="1" applyFill="1" applyBorder="1" applyAlignment="1">
      <alignment horizontal="center" wrapText="1"/>
    </xf>
    <xf numFmtId="0" fontId="2" fillId="0" borderId="0" xfId="0" applyFont="1"/>
    <xf numFmtId="0" fontId="17" fillId="0" borderId="27" xfId="0" applyFont="1" applyBorder="1" applyAlignment="1">
      <alignment horizontal="center"/>
    </xf>
    <xf numFmtId="0" fontId="2" fillId="18" borderId="27" xfId="0" applyFont="1" applyFill="1" applyBorder="1" applyAlignment="1">
      <alignment horizontal="center"/>
    </xf>
    <xf numFmtId="0" fontId="2" fillId="21" borderId="42" xfId="0" applyFont="1" applyFill="1" applyBorder="1" applyAlignment="1">
      <alignment horizontal="center" wrapText="1"/>
    </xf>
    <xf numFmtId="0" fontId="2" fillId="18" borderId="42" xfId="0" applyFont="1" applyFill="1" applyBorder="1" applyAlignment="1">
      <alignment horizontal="center" wrapText="1"/>
    </xf>
    <xf numFmtId="0" fontId="36" fillId="16" borderId="27" xfId="0" applyFont="1" applyFill="1" applyBorder="1" applyAlignment="1">
      <alignment horizontal="center" wrapText="1"/>
    </xf>
    <xf numFmtId="0" fontId="5" fillId="16" borderId="27" xfId="0" applyFont="1" applyFill="1" applyBorder="1" applyAlignment="1">
      <alignment horizontal="center" wrapText="1"/>
    </xf>
    <xf numFmtId="0" fontId="5" fillId="16" borderId="27" xfId="0" applyFont="1" applyFill="1" applyBorder="1"/>
    <xf numFmtId="0" fontId="5" fillId="2" borderId="27" xfId="0" applyFont="1" applyFill="1" applyBorder="1" applyAlignment="1">
      <alignment horizontal="center" wrapText="1"/>
    </xf>
    <xf numFmtId="0" fontId="5" fillId="0" borderId="27" xfId="0" applyFont="1" applyBorder="1" applyAlignment="1">
      <alignment wrapText="1"/>
    </xf>
    <xf numFmtId="0" fontId="5" fillId="16" borderId="13" xfId="0" applyFont="1" applyFill="1" applyBorder="1" applyAlignment="1">
      <alignment horizontal="center" wrapText="1"/>
    </xf>
    <xf numFmtId="0" fontId="37" fillId="0" borderId="36" xfId="0" applyFont="1" applyBorder="1" applyAlignment="1">
      <alignment horizontal="center" wrapText="1"/>
    </xf>
    <xf numFmtId="0" fontId="29" fillId="3" borderId="37" xfId="0" applyFont="1" applyFill="1" applyBorder="1" applyAlignment="1">
      <alignment horizontal="center"/>
    </xf>
    <xf numFmtId="0" fontId="29" fillId="3" borderId="41" xfId="0" applyFont="1" applyFill="1" applyBorder="1" applyAlignment="1">
      <alignment horizontal="center" vertical="center" wrapText="1"/>
    </xf>
    <xf numFmtId="0" fontId="38" fillId="16" borderId="27" xfId="0" applyFont="1" applyFill="1" applyBorder="1" applyAlignment="1">
      <alignment horizontal="center" vertical="center" wrapText="1"/>
    </xf>
    <xf numFmtId="3" fontId="38" fillId="16" borderId="27" xfId="0" applyNumberFormat="1" applyFont="1" applyFill="1" applyBorder="1" applyAlignment="1">
      <alignment horizontal="center" vertical="center" wrapText="1"/>
    </xf>
    <xf numFmtId="164" fontId="38" fillId="16" borderId="27" xfId="0" applyNumberFormat="1" applyFont="1" applyFill="1" applyBorder="1" applyAlignment="1">
      <alignment horizontal="center" wrapText="1"/>
    </xf>
    <xf numFmtId="9" fontId="39" fillId="0" borderId="27" xfId="0" applyNumberFormat="1" applyFont="1" applyBorder="1" applyAlignment="1">
      <alignment horizontal="center" wrapText="1"/>
    </xf>
    <xf numFmtId="0" fontId="38" fillId="16" borderId="42" xfId="0" applyFont="1" applyFill="1" applyBorder="1" applyAlignment="1">
      <alignment horizontal="center" vertical="center" wrapText="1"/>
    </xf>
    <xf numFmtId="0" fontId="38" fillId="16" borderId="41" xfId="0" applyFont="1" applyFill="1" applyBorder="1" applyAlignment="1">
      <alignment horizontal="center" wrapText="1"/>
    </xf>
    <xf numFmtId="0" fontId="38" fillId="16" borderId="42" xfId="0" applyFont="1" applyFill="1" applyBorder="1" applyAlignment="1">
      <alignment horizontal="center" wrapText="1"/>
    </xf>
    <xf numFmtId="0" fontId="38" fillId="16" borderId="27" xfId="0" applyFont="1" applyFill="1" applyBorder="1" applyAlignment="1">
      <alignment horizontal="center" wrapText="1"/>
    </xf>
    <xf numFmtId="0" fontId="1" fillId="3" borderId="41" xfId="0" applyFont="1" applyFill="1" applyBorder="1" applyAlignment="1">
      <alignment horizontal="center" vertical="center"/>
    </xf>
    <xf numFmtId="0" fontId="1" fillId="3" borderId="11" xfId="0" applyFont="1" applyFill="1" applyBorder="1" applyAlignment="1">
      <alignment horizontal="center" vertical="center"/>
    </xf>
    <xf numFmtId="0" fontId="0" fillId="0" borderId="0" xfId="0" applyAlignment="1">
      <alignment horizontal="left" vertical="center" wrapText="1"/>
    </xf>
    <xf numFmtId="0" fontId="2" fillId="0" borderId="0" xfId="0" applyFont="1" applyAlignment="1">
      <alignment horizontal="left" vertical="center" wrapText="1"/>
    </xf>
    <xf numFmtId="0" fontId="1" fillId="3" borderId="33" xfId="0" applyFont="1" applyFill="1" applyBorder="1" applyAlignment="1">
      <alignment horizontal="center" vertical="center"/>
    </xf>
    <xf numFmtId="0" fontId="1" fillId="3" borderId="42" xfId="0" applyFont="1" applyFill="1" applyBorder="1" applyAlignment="1">
      <alignment horizontal="center" vertical="center"/>
    </xf>
    <xf numFmtId="0" fontId="1" fillId="3" borderId="35" xfId="0" applyFont="1" applyFill="1" applyBorder="1" applyAlignment="1">
      <alignment horizontal="center" vertical="center"/>
    </xf>
    <xf numFmtId="0" fontId="2" fillId="0" borderId="37" xfId="0" applyFont="1" applyBorder="1" applyAlignment="1">
      <alignment horizontal="center" vertical="center"/>
    </xf>
    <xf numFmtId="0" fontId="1" fillId="0" borderId="37" xfId="0" applyFont="1" applyBorder="1" applyAlignment="1">
      <alignment horizontal="left" vertical="center" wrapText="1"/>
    </xf>
    <xf numFmtId="1" fontId="2" fillId="0" borderId="19" xfId="0" applyNumberFormat="1" applyFont="1" applyBorder="1" applyAlignment="1">
      <alignment horizontal="center" vertical="center" wrapText="1"/>
    </xf>
    <xf numFmtId="0" fontId="2" fillId="0" borderId="45" xfId="0" applyFont="1" applyBorder="1" applyAlignment="1">
      <alignment horizontal="center" vertical="center"/>
    </xf>
    <xf numFmtId="0" fontId="3" fillId="0" borderId="45" xfId="0" applyFont="1" applyBorder="1" applyAlignment="1">
      <alignment horizontal="left" vertical="center" wrapText="1"/>
    </xf>
    <xf numFmtId="1" fontId="2" fillId="0" borderId="45"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1"/></Relationships>
</file>

<file path=xl/_rels/comments2.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7589500" cy="733425"/>
    <xdr:sp macro="" textlink="">
      <xdr:nvSpPr>
        <xdr:cNvPr id="4" name="Shape 4">
          <a:extLst>
            <a:ext uri="{FF2B5EF4-FFF2-40B4-BE49-F238E27FC236}">
              <a16:creationId xmlns:a16="http://schemas.microsoft.com/office/drawing/2014/main" id="{00000000-0008-0000-0100-000004000000}"/>
            </a:ext>
          </a:extLst>
        </xdr:cNvPr>
        <xdr:cNvSpPr txBox="1"/>
      </xdr:nvSpPr>
      <xdr:spPr>
        <a:xfrm>
          <a:off x="0" y="0"/>
          <a:ext cx="17589500" cy="733425"/>
        </a:xfrm>
        <a:prstGeom prst="rect">
          <a:avLst/>
        </a:prstGeom>
        <a:gradFill>
          <a:gsLst>
            <a:gs pos="0">
              <a:srgbClr val="0D2D49"/>
            </a:gs>
            <a:gs pos="50000">
              <a:srgbClr val="13416A"/>
            </a:gs>
            <a:gs pos="100000">
              <a:srgbClr val="174E7F"/>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600"/>
            <a:buFont typeface="Century Gothic"/>
            <a:buNone/>
          </a:pPr>
          <a:r>
            <a:rPr lang="en-US" sz="1600" b="1" i="0" u="none" strike="noStrike">
              <a:solidFill>
                <a:schemeClr val="lt1"/>
              </a:solidFill>
              <a:latin typeface="Century Gothic"/>
              <a:ea typeface="Century Gothic"/>
              <a:cs typeface="Century Gothic"/>
              <a:sym typeface="Century Gothic"/>
            </a:rPr>
            <a:t>BALANCE PROGRAMAS DE LA DIRECCIÓN DE COMPETITIVIDAD BOGOTÁ REGIÓN</a:t>
          </a:r>
          <a:endParaRPr sz="1400"/>
        </a:p>
        <a:p>
          <a:pPr marL="0" lvl="0" indent="0" algn="ctr" rtl="0">
            <a:spcBef>
              <a:spcPts val="0"/>
            </a:spcBef>
            <a:spcAft>
              <a:spcPts val="0"/>
            </a:spcAft>
            <a:buClr>
              <a:schemeClr val="lt1"/>
            </a:buClr>
            <a:buSzPts val="1600"/>
            <a:buFont typeface="Century Gothic"/>
            <a:buNone/>
          </a:pPr>
          <a:r>
            <a:rPr lang="en-US" sz="1600" b="1" i="0" u="none" strike="noStrike">
              <a:solidFill>
                <a:schemeClr val="lt1"/>
              </a:solidFill>
              <a:latin typeface="Century Gothic"/>
              <a:ea typeface="Century Gothic"/>
              <a:cs typeface="Century Gothic"/>
              <a:sym typeface="Century Gothic"/>
            </a:rPr>
            <a:t>VIGENCIA 2023-2024</a:t>
          </a:r>
          <a:endParaRPr sz="1400"/>
        </a:p>
      </xdr:txBody>
    </xdr:sp>
    <xdr:clientData fLocksWithSheet="0"/>
  </xdr:oneCellAnchor>
  <xdr:oneCellAnchor>
    <xdr:from>
      <xdr:col>0</xdr:col>
      <xdr:colOff>285750</xdr:colOff>
      <xdr:row>0</xdr:row>
      <xdr:rowOff>133350</xdr:rowOff>
    </xdr:from>
    <xdr:ext cx="1924050" cy="40005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-38100</xdr:colOff>
      <xdr:row>1</xdr:row>
      <xdr:rowOff>0</xdr:rowOff>
    </xdr:from>
    <xdr:ext cx="13068300" cy="590550"/>
    <xdr:sp macro="" textlink="">
      <xdr:nvSpPr>
        <xdr:cNvPr id="5" name="Shape 5">
          <a:extLst>
            <a:ext uri="{FF2B5EF4-FFF2-40B4-BE49-F238E27FC236}">
              <a16:creationId xmlns:a16="http://schemas.microsoft.com/office/drawing/2014/main" id="{00000000-0008-0000-0300-000005000000}"/>
            </a:ext>
          </a:extLst>
        </xdr:cNvPr>
        <xdr:cNvSpPr txBox="1"/>
      </xdr:nvSpPr>
      <xdr:spPr>
        <a:xfrm>
          <a:off x="0" y="3489488"/>
          <a:ext cx="10692000" cy="581025"/>
        </a:xfrm>
        <a:prstGeom prst="rect">
          <a:avLst/>
        </a:prstGeom>
        <a:gradFill>
          <a:gsLst>
            <a:gs pos="0">
              <a:srgbClr val="0D2D49"/>
            </a:gs>
            <a:gs pos="50000">
              <a:srgbClr val="13416A"/>
            </a:gs>
            <a:gs pos="100000">
              <a:srgbClr val="174E7F"/>
            </a:gs>
          </a:gsLst>
          <a:lin ang="5400000" scaled="0"/>
        </a:gradFill>
        <a:ln>
          <a:noFill/>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100"/>
            <a:buFont typeface="Century Gothic"/>
            <a:buNone/>
          </a:pPr>
          <a:r>
            <a:rPr lang="en-US" sz="1100" b="1" i="0" u="none" strike="noStrike">
              <a:solidFill>
                <a:schemeClr val="lt1"/>
              </a:solidFill>
              <a:latin typeface="Century Gothic"/>
              <a:ea typeface="Century Gothic"/>
              <a:cs typeface="Century Gothic"/>
              <a:sym typeface="Century Gothic"/>
            </a:rPr>
            <a:t> EMRE 3.0</a:t>
          </a:r>
          <a:endParaRPr sz="1400"/>
        </a:p>
      </xdr:txBody>
    </xdr:sp>
    <xdr:clientData fLocksWithSheet="0"/>
  </xdr:oneCellAnchor>
  <xdr:oneCellAnchor>
    <xdr:from>
      <xdr:col>1</xdr:col>
      <xdr:colOff>76200</xdr:colOff>
      <xdr:row>1</xdr:row>
      <xdr:rowOff>57150</xdr:rowOff>
    </xdr:from>
    <xdr:ext cx="1924050" cy="40005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123825</xdr:colOff>
      <xdr:row>1</xdr:row>
      <xdr:rowOff>76200</xdr:rowOff>
    </xdr:from>
    <xdr:ext cx="1809750" cy="400050"/>
    <xdr:pic>
      <xdr:nvPicPr>
        <xdr:cNvPr id="3" name="image1.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004"/>
  <sheetViews>
    <sheetView tabSelected="1" zoomScaleNormal="100" workbookViewId="0">
      <pane xSplit="2" ySplit="4" topLeftCell="C5" activePane="bottomRight" state="frozen"/>
      <selection pane="topRight" activeCell="C1" sqref="C1"/>
      <selection pane="bottomLeft" activeCell="A5" sqref="A5"/>
      <selection pane="bottomRight" activeCell="B27" sqref="B27"/>
    </sheetView>
  </sheetViews>
  <sheetFormatPr baseColWidth="10" defaultColWidth="12.6640625" defaultRowHeight="15" customHeight="1"/>
  <cols>
    <col min="1" max="1" width="11.33203125" customWidth="1"/>
    <col min="2" max="2" width="95.5" customWidth="1"/>
    <col min="3" max="5" width="19.6640625" customWidth="1"/>
    <col min="6" max="6" width="49.83203125" customWidth="1"/>
  </cols>
  <sheetData>
    <row r="1" spans="1:8" ht="34.5" customHeight="1">
      <c r="A1" s="79"/>
      <c r="B1" s="355"/>
      <c r="C1" s="346"/>
      <c r="D1" s="346"/>
      <c r="E1" s="346"/>
      <c r="F1" s="79"/>
      <c r="G1" s="79"/>
      <c r="H1" s="79"/>
    </row>
    <row r="2" spans="1:8" ht="19.5" customHeight="1">
      <c r="A2" s="79"/>
      <c r="B2" s="349"/>
      <c r="C2" s="349"/>
      <c r="D2" s="349"/>
      <c r="E2" s="349"/>
      <c r="F2" s="79"/>
      <c r="G2" s="79"/>
      <c r="H2" s="79"/>
    </row>
    <row r="3" spans="1:8" ht="27" customHeight="1">
      <c r="A3" s="80" t="s">
        <v>101</v>
      </c>
      <c r="B3" s="80"/>
      <c r="C3" s="356"/>
      <c r="D3" s="357"/>
      <c r="E3" s="357"/>
      <c r="F3" s="358"/>
      <c r="G3" s="79"/>
      <c r="H3" s="79"/>
    </row>
    <row r="4" spans="1:8" ht="81" customHeight="1">
      <c r="A4" s="81" t="s">
        <v>102</v>
      </c>
      <c r="B4" s="82" t="s">
        <v>103</v>
      </c>
      <c r="C4" s="83" t="s">
        <v>104</v>
      </c>
      <c r="D4" s="83" t="s">
        <v>105</v>
      </c>
      <c r="E4" s="83" t="s">
        <v>106</v>
      </c>
      <c r="F4" s="83" t="s">
        <v>107</v>
      </c>
      <c r="G4" s="3"/>
      <c r="H4" s="3"/>
    </row>
    <row r="5" spans="1:8" ht="31" customHeight="1">
      <c r="A5" s="417" t="s">
        <v>662</v>
      </c>
      <c r="B5" s="417"/>
      <c r="C5" s="417"/>
      <c r="D5" s="417"/>
      <c r="E5" s="417"/>
      <c r="F5" s="418"/>
      <c r="G5" s="3"/>
      <c r="H5" s="3"/>
    </row>
    <row r="6" spans="1:8" ht="107" customHeight="1">
      <c r="A6" s="84">
        <v>2024</v>
      </c>
      <c r="B6" s="88" t="s">
        <v>653</v>
      </c>
      <c r="C6" s="86">
        <v>50</v>
      </c>
      <c r="D6" s="86">
        <v>21</v>
      </c>
      <c r="E6" s="86">
        <v>4</v>
      </c>
      <c r="F6" s="86" t="s">
        <v>654</v>
      </c>
      <c r="G6" s="3"/>
      <c r="H6" s="3"/>
    </row>
    <row r="7" spans="1:8" ht="124" customHeight="1">
      <c r="A7" s="84">
        <v>2024</v>
      </c>
      <c r="B7" s="88" t="s">
        <v>114</v>
      </c>
      <c r="C7" s="86">
        <v>182</v>
      </c>
      <c r="D7" s="86">
        <v>66</v>
      </c>
      <c r="E7" s="86">
        <v>4</v>
      </c>
      <c r="F7" s="86" t="s">
        <v>652</v>
      </c>
      <c r="G7" s="3"/>
      <c r="H7" s="3"/>
    </row>
    <row r="8" spans="1:8" ht="79" customHeight="1">
      <c r="A8" s="84">
        <v>2024</v>
      </c>
      <c r="B8" s="88" t="s">
        <v>655</v>
      </c>
      <c r="C8" s="86">
        <v>63</v>
      </c>
      <c r="D8" s="86">
        <v>17</v>
      </c>
      <c r="E8" s="86">
        <v>4</v>
      </c>
      <c r="F8" s="86" t="s">
        <v>649</v>
      </c>
      <c r="G8" s="3"/>
      <c r="H8" s="3"/>
    </row>
    <row r="9" spans="1:8" ht="79" customHeight="1">
      <c r="A9" s="84" t="s">
        <v>108</v>
      </c>
      <c r="B9" s="88" t="s">
        <v>111</v>
      </c>
      <c r="C9" s="86">
        <v>678</v>
      </c>
      <c r="D9" s="86">
        <v>275</v>
      </c>
      <c r="E9" s="86">
        <v>44</v>
      </c>
      <c r="F9" s="86" t="s">
        <v>650</v>
      </c>
      <c r="G9" s="3"/>
      <c r="H9" s="3"/>
    </row>
    <row r="10" spans="1:8" ht="102" customHeight="1">
      <c r="A10" s="84" t="s">
        <v>108</v>
      </c>
      <c r="B10" s="85" t="s">
        <v>109</v>
      </c>
      <c r="C10" s="86">
        <v>173</v>
      </c>
      <c r="D10" s="86">
        <v>29</v>
      </c>
      <c r="E10" s="86">
        <v>1</v>
      </c>
      <c r="F10" s="359" t="s">
        <v>651</v>
      </c>
      <c r="G10" s="87"/>
      <c r="H10" s="87"/>
    </row>
    <row r="11" spans="1:8" ht="94.5" customHeight="1">
      <c r="A11" s="84" t="s">
        <v>108</v>
      </c>
      <c r="B11" s="85" t="s">
        <v>110</v>
      </c>
      <c r="C11" s="86">
        <v>33</v>
      </c>
      <c r="D11" s="86">
        <v>10</v>
      </c>
      <c r="E11" s="86">
        <v>0</v>
      </c>
      <c r="F11" s="360"/>
      <c r="G11" s="87"/>
      <c r="H11" s="87"/>
    </row>
    <row r="12" spans="1:8" ht="67.5" customHeight="1">
      <c r="A12" s="84" t="s">
        <v>108</v>
      </c>
      <c r="B12" s="88" t="s">
        <v>112</v>
      </c>
      <c r="C12" s="86">
        <v>172</v>
      </c>
      <c r="D12" s="86">
        <v>100</v>
      </c>
      <c r="E12" s="86">
        <v>4</v>
      </c>
      <c r="F12" s="86" t="s">
        <v>113</v>
      </c>
      <c r="G12" s="87"/>
      <c r="H12" s="87"/>
    </row>
    <row r="13" spans="1:8" ht="28" customHeight="1">
      <c r="A13" s="421" t="s">
        <v>656</v>
      </c>
      <c r="B13" s="422"/>
      <c r="C13" s="422"/>
      <c r="D13" s="422"/>
      <c r="E13" s="422"/>
      <c r="F13" s="423"/>
      <c r="G13" s="87"/>
      <c r="H13" s="87"/>
    </row>
    <row r="14" spans="1:8" s="419" customFormat="1" ht="108" customHeight="1">
      <c r="A14" s="427">
        <v>2024</v>
      </c>
      <c r="B14" s="428" t="s">
        <v>657</v>
      </c>
      <c r="C14" s="429">
        <v>15</v>
      </c>
      <c r="D14" s="429">
        <v>5</v>
      </c>
      <c r="E14" s="429">
        <v>3</v>
      </c>
      <c r="F14" s="429" t="s">
        <v>658</v>
      </c>
      <c r="G14" s="420"/>
      <c r="H14" s="420"/>
    </row>
    <row r="15" spans="1:8" s="419" customFormat="1" ht="108" customHeight="1">
      <c r="A15" s="427">
        <v>2024</v>
      </c>
      <c r="B15" s="428" t="s">
        <v>659</v>
      </c>
      <c r="C15" s="429">
        <v>62</v>
      </c>
      <c r="D15" s="429">
        <v>22</v>
      </c>
      <c r="E15" s="429">
        <v>16</v>
      </c>
      <c r="F15" s="429" t="s">
        <v>660</v>
      </c>
      <c r="G15" s="420"/>
      <c r="H15" s="420"/>
    </row>
    <row r="16" spans="1:8" ht="87" customHeight="1">
      <c r="A16" s="424">
        <v>2024</v>
      </c>
      <c r="B16" s="425" t="s">
        <v>115</v>
      </c>
      <c r="C16" s="426">
        <v>107</v>
      </c>
      <c r="D16" s="426">
        <v>31</v>
      </c>
      <c r="E16" s="426">
        <v>3</v>
      </c>
      <c r="F16" s="426" t="s">
        <v>116</v>
      </c>
      <c r="G16" s="87"/>
      <c r="H16" s="87"/>
    </row>
    <row r="17" spans="1:8" ht="70.5" customHeight="1">
      <c r="A17" s="84">
        <v>2024</v>
      </c>
      <c r="B17" s="88" t="s">
        <v>117</v>
      </c>
      <c r="C17" s="86">
        <v>95</v>
      </c>
      <c r="D17" s="86">
        <v>54</v>
      </c>
      <c r="E17" s="86">
        <v>3</v>
      </c>
      <c r="F17" s="86" t="s">
        <v>118</v>
      </c>
      <c r="G17" s="87"/>
      <c r="H17" s="87"/>
    </row>
    <row r="18" spans="1:8" ht="82.5" customHeight="1">
      <c r="A18" s="84">
        <v>2024</v>
      </c>
      <c r="B18" s="88" t="s">
        <v>119</v>
      </c>
      <c r="C18" s="86">
        <v>88</v>
      </c>
      <c r="D18" s="86">
        <v>43</v>
      </c>
      <c r="E18" s="86">
        <v>8</v>
      </c>
      <c r="F18" s="86" t="s">
        <v>120</v>
      </c>
      <c r="G18" s="87"/>
      <c r="H18" s="87"/>
    </row>
    <row r="19" spans="1:8" ht="120" customHeight="1">
      <c r="A19" s="84">
        <v>2024</v>
      </c>
      <c r="B19" s="88" t="s">
        <v>664</v>
      </c>
      <c r="C19" s="86">
        <v>64</v>
      </c>
      <c r="D19" s="86">
        <v>27</v>
      </c>
      <c r="E19" s="86">
        <v>8</v>
      </c>
      <c r="F19" s="86" t="s">
        <v>663</v>
      </c>
      <c r="G19" s="87"/>
      <c r="H19" s="87"/>
    </row>
    <row r="20" spans="1:8" ht="130" customHeight="1">
      <c r="A20" s="84">
        <v>2024</v>
      </c>
      <c r="B20" s="88" t="s">
        <v>121</v>
      </c>
      <c r="C20" s="86">
        <v>65</v>
      </c>
      <c r="D20" s="86">
        <v>21</v>
      </c>
      <c r="E20" s="86">
        <v>9</v>
      </c>
      <c r="F20" s="86" t="s">
        <v>661</v>
      </c>
      <c r="G20" s="87"/>
      <c r="H20" s="87"/>
    </row>
    <row r="21" spans="1:8" ht="49.5" hidden="1" customHeight="1">
      <c r="A21" s="89">
        <v>2023</v>
      </c>
      <c r="B21" s="90" t="s">
        <v>122</v>
      </c>
      <c r="C21" s="91"/>
      <c r="D21" s="86"/>
      <c r="E21" s="86"/>
      <c r="F21" s="87"/>
      <c r="G21" s="87"/>
      <c r="H21" s="87"/>
    </row>
    <row r="22" spans="1:8" ht="49.5" hidden="1" customHeight="1">
      <c r="A22" s="89">
        <v>2023</v>
      </c>
      <c r="B22" s="90" t="s">
        <v>123</v>
      </c>
      <c r="C22" s="91"/>
      <c r="D22" s="86"/>
      <c r="E22" s="86"/>
      <c r="F22" s="87"/>
      <c r="G22" s="87"/>
      <c r="H22" s="87"/>
    </row>
    <row r="23" spans="1:8" ht="49.5" hidden="1" customHeight="1">
      <c r="A23" s="89">
        <v>2023</v>
      </c>
      <c r="B23" s="90" t="s">
        <v>124</v>
      </c>
      <c r="C23" s="92"/>
      <c r="D23" s="86"/>
      <c r="E23" s="86"/>
      <c r="F23" s="87"/>
      <c r="G23" s="87"/>
      <c r="H23" s="87"/>
    </row>
    <row r="24" spans="1:8" ht="14">
      <c r="A24" s="93"/>
      <c r="B24" s="94" t="s">
        <v>125</v>
      </c>
      <c r="C24" s="94">
        <f>SUM(C6:C23)</f>
        <v>1847</v>
      </c>
      <c r="D24" s="94">
        <f>SUM(D6:D23)</f>
        <v>721</v>
      </c>
      <c r="E24" s="94">
        <f>SUM(E6:E23)</f>
        <v>111</v>
      </c>
      <c r="F24" s="94"/>
      <c r="G24" s="87"/>
      <c r="H24" s="87"/>
    </row>
    <row r="25" spans="1:8" ht="14.25" customHeight="1">
      <c r="A25" s="79"/>
      <c r="B25" s="79"/>
      <c r="C25" s="95"/>
      <c r="D25" s="96"/>
      <c r="E25" s="96"/>
      <c r="F25" s="79"/>
      <c r="G25" s="79"/>
      <c r="H25" s="79"/>
    </row>
    <row r="26" spans="1:8" ht="14.25" customHeight="1">
      <c r="A26" s="79"/>
      <c r="B26" s="79"/>
      <c r="C26" s="79"/>
      <c r="D26" s="96"/>
      <c r="E26" s="96"/>
      <c r="F26" s="79"/>
      <c r="G26" s="79"/>
      <c r="H26" s="79"/>
    </row>
    <row r="27" spans="1:8" ht="14.25" customHeight="1">
      <c r="A27" s="79"/>
      <c r="B27" s="79"/>
      <c r="C27" s="79"/>
      <c r="D27" s="96"/>
      <c r="E27" s="96"/>
      <c r="F27" s="79"/>
      <c r="G27" s="79"/>
      <c r="H27" s="79"/>
    </row>
    <row r="28" spans="1:8" ht="14.25" customHeight="1">
      <c r="A28" s="79"/>
      <c r="B28" s="79"/>
      <c r="C28" s="79"/>
      <c r="D28" s="96"/>
      <c r="E28" s="96"/>
      <c r="F28" s="79"/>
      <c r="G28" s="79"/>
      <c r="H28" s="79"/>
    </row>
    <row r="29" spans="1:8" ht="14.25" customHeight="1">
      <c r="A29" s="79"/>
      <c r="B29" s="79"/>
      <c r="C29" s="79"/>
      <c r="D29" s="96"/>
      <c r="E29" s="96"/>
      <c r="F29" s="79"/>
      <c r="G29" s="79"/>
      <c r="H29" s="79"/>
    </row>
    <row r="30" spans="1:8" ht="14.25" customHeight="1">
      <c r="A30" s="79"/>
      <c r="B30" s="79"/>
      <c r="C30" s="79"/>
      <c r="D30" s="96"/>
      <c r="E30" s="96"/>
      <c r="F30" s="79"/>
      <c r="G30" s="79"/>
      <c r="H30" s="79"/>
    </row>
    <row r="31" spans="1:8" ht="14.25" customHeight="1">
      <c r="A31" s="79"/>
      <c r="B31" s="79"/>
      <c r="C31" s="79"/>
      <c r="D31" s="96"/>
      <c r="E31" s="96"/>
      <c r="F31" s="79"/>
      <c r="G31" s="79"/>
      <c r="H31" s="79"/>
    </row>
    <row r="32" spans="1:8" ht="14.25" customHeight="1">
      <c r="A32" s="79"/>
      <c r="B32" s="79"/>
      <c r="C32" s="79"/>
      <c r="D32" s="96"/>
      <c r="E32" s="96"/>
      <c r="F32" s="79"/>
      <c r="G32" s="79"/>
      <c r="H32" s="79"/>
    </row>
    <row r="33" spans="1:8" ht="14.25" customHeight="1">
      <c r="A33" s="79"/>
      <c r="B33" s="79"/>
      <c r="C33" s="79"/>
      <c r="D33" s="96"/>
      <c r="E33" s="96"/>
      <c r="F33" s="79"/>
      <c r="G33" s="79"/>
      <c r="H33" s="79"/>
    </row>
    <row r="34" spans="1:8" ht="14.25" customHeight="1">
      <c r="A34" s="79"/>
      <c r="B34" s="79"/>
      <c r="C34" s="79"/>
      <c r="D34" s="96"/>
      <c r="E34" s="96"/>
      <c r="F34" s="79"/>
      <c r="G34" s="79"/>
      <c r="H34" s="79"/>
    </row>
    <row r="35" spans="1:8" ht="14.25" customHeight="1">
      <c r="A35" s="79"/>
      <c r="B35" s="79"/>
      <c r="C35" s="79"/>
      <c r="D35" s="96"/>
      <c r="E35" s="96"/>
      <c r="F35" s="79"/>
      <c r="G35" s="79"/>
      <c r="H35" s="79"/>
    </row>
    <row r="36" spans="1:8" ht="14.25" customHeight="1">
      <c r="A36" s="79"/>
      <c r="B36" s="79"/>
      <c r="C36" s="79"/>
      <c r="D36" s="96"/>
      <c r="E36" s="96"/>
      <c r="F36" s="79"/>
      <c r="G36" s="79"/>
      <c r="H36" s="79"/>
    </row>
    <row r="37" spans="1:8" ht="14.25" customHeight="1">
      <c r="A37" s="79"/>
      <c r="B37" s="79"/>
      <c r="C37" s="79"/>
      <c r="D37" s="96"/>
      <c r="E37" s="96"/>
      <c r="F37" s="79"/>
      <c r="G37" s="79"/>
      <c r="H37" s="79"/>
    </row>
    <row r="38" spans="1:8" ht="14.25" customHeight="1">
      <c r="A38" s="79"/>
      <c r="B38" s="79"/>
      <c r="C38" s="79"/>
      <c r="D38" s="96"/>
      <c r="E38" s="96"/>
      <c r="F38" s="79"/>
      <c r="G38" s="79"/>
      <c r="H38" s="79"/>
    </row>
    <row r="39" spans="1:8" ht="14.25" customHeight="1">
      <c r="A39" s="79"/>
      <c r="B39" s="79"/>
      <c r="C39" s="79"/>
      <c r="D39" s="96"/>
      <c r="E39" s="96"/>
      <c r="F39" s="79"/>
      <c r="G39" s="79"/>
      <c r="H39" s="79"/>
    </row>
    <row r="40" spans="1:8" ht="14.25" customHeight="1">
      <c r="A40" s="79"/>
      <c r="B40" s="79"/>
      <c r="C40" s="79"/>
      <c r="D40" s="96"/>
      <c r="E40" s="96"/>
      <c r="F40" s="79"/>
      <c r="G40" s="79"/>
      <c r="H40" s="79"/>
    </row>
    <row r="41" spans="1:8" ht="14.25" customHeight="1">
      <c r="A41" s="79"/>
      <c r="B41" s="79"/>
      <c r="C41" s="79"/>
      <c r="D41" s="96"/>
      <c r="E41" s="96"/>
      <c r="F41" s="79"/>
      <c r="G41" s="79"/>
      <c r="H41" s="79"/>
    </row>
    <row r="42" spans="1:8" ht="14.25" customHeight="1">
      <c r="A42" s="79"/>
      <c r="B42" s="79"/>
      <c r="C42" s="79"/>
      <c r="D42" s="96"/>
      <c r="E42" s="96"/>
      <c r="F42" s="79"/>
      <c r="G42" s="79"/>
      <c r="H42" s="79"/>
    </row>
    <row r="43" spans="1:8" ht="14.25" customHeight="1">
      <c r="A43" s="79"/>
      <c r="B43" s="79"/>
      <c r="C43" s="79"/>
      <c r="D43" s="96"/>
      <c r="E43" s="96"/>
      <c r="F43" s="79"/>
      <c r="G43" s="79"/>
      <c r="H43" s="79"/>
    </row>
    <row r="44" spans="1:8" ht="14.25" customHeight="1">
      <c r="A44" s="79"/>
      <c r="B44" s="79"/>
      <c r="C44" s="79"/>
      <c r="D44" s="96"/>
      <c r="E44" s="96"/>
      <c r="F44" s="79"/>
      <c r="G44" s="79"/>
      <c r="H44" s="79"/>
    </row>
    <row r="45" spans="1:8" ht="14.25" customHeight="1">
      <c r="A45" s="79"/>
      <c r="B45" s="79"/>
      <c r="C45" s="79"/>
      <c r="D45" s="96"/>
      <c r="E45" s="96"/>
      <c r="F45" s="79"/>
      <c r="G45" s="79"/>
      <c r="H45" s="79"/>
    </row>
    <row r="46" spans="1:8" ht="14.25" customHeight="1">
      <c r="A46" s="79"/>
      <c r="B46" s="79"/>
      <c r="C46" s="79"/>
      <c r="D46" s="96"/>
      <c r="E46" s="96"/>
      <c r="F46" s="79"/>
      <c r="G46" s="79"/>
      <c r="H46" s="79"/>
    </row>
    <row r="47" spans="1:8" ht="14.25" customHeight="1">
      <c r="A47" s="79"/>
      <c r="B47" s="79"/>
      <c r="C47" s="79"/>
      <c r="D47" s="96"/>
      <c r="E47" s="96"/>
      <c r="F47" s="79"/>
      <c r="G47" s="79"/>
      <c r="H47" s="79"/>
    </row>
    <row r="48" spans="1:8" ht="14.25" customHeight="1">
      <c r="A48" s="79"/>
      <c r="B48" s="79"/>
      <c r="C48" s="79"/>
      <c r="D48" s="96"/>
      <c r="E48" s="96"/>
      <c r="F48" s="79"/>
      <c r="G48" s="79"/>
      <c r="H48" s="79"/>
    </row>
    <row r="49" spans="1:8" ht="14.25" customHeight="1">
      <c r="A49" s="79"/>
      <c r="B49" s="79"/>
      <c r="C49" s="79"/>
      <c r="D49" s="96"/>
      <c r="E49" s="96"/>
      <c r="F49" s="79"/>
      <c r="G49" s="79"/>
      <c r="H49" s="79"/>
    </row>
    <row r="50" spans="1:8" ht="14.25" customHeight="1">
      <c r="A50" s="79"/>
      <c r="B50" s="79"/>
      <c r="C50" s="79"/>
      <c r="D50" s="96"/>
      <c r="E50" s="96"/>
      <c r="F50" s="79"/>
      <c r="G50" s="79"/>
      <c r="H50" s="79"/>
    </row>
    <row r="51" spans="1:8" ht="14.25" customHeight="1">
      <c r="A51" s="79"/>
      <c r="B51" s="79"/>
      <c r="C51" s="79"/>
      <c r="D51" s="96"/>
      <c r="E51" s="96"/>
      <c r="F51" s="79"/>
      <c r="G51" s="79"/>
      <c r="H51" s="79"/>
    </row>
    <row r="52" spans="1:8" ht="14.25" customHeight="1">
      <c r="A52" s="79"/>
      <c r="B52" s="79"/>
      <c r="C52" s="79"/>
      <c r="D52" s="96"/>
      <c r="E52" s="96"/>
      <c r="F52" s="79"/>
      <c r="G52" s="79"/>
      <c r="H52" s="79"/>
    </row>
    <row r="53" spans="1:8" ht="14.25" customHeight="1">
      <c r="A53" s="79"/>
      <c r="B53" s="79"/>
      <c r="C53" s="79"/>
      <c r="D53" s="96"/>
      <c r="E53" s="96"/>
      <c r="F53" s="79"/>
      <c r="G53" s="79"/>
      <c r="H53" s="79"/>
    </row>
    <row r="54" spans="1:8" ht="14.25" customHeight="1">
      <c r="A54" s="79"/>
      <c r="B54" s="79"/>
      <c r="C54" s="79"/>
      <c r="D54" s="96"/>
      <c r="E54" s="96"/>
      <c r="F54" s="79"/>
      <c r="G54" s="79"/>
      <c r="H54" s="79"/>
    </row>
    <row r="55" spans="1:8" ht="14.25" customHeight="1">
      <c r="A55" s="79"/>
      <c r="B55" s="79"/>
      <c r="C55" s="79"/>
      <c r="D55" s="96"/>
      <c r="E55" s="96"/>
      <c r="F55" s="79"/>
      <c r="G55" s="79"/>
      <c r="H55" s="79"/>
    </row>
    <row r="56" spans="1:8" ht="14.25" customHeight="1">
      <c r="A56" s="79"/>
      <c r="B56" s="79"/>
      <c r="C56" s="79"/>
      <c r="D56" s="96"/>
      <c r="E56" s="96"/>
      <c r="F56" s="79"/>
      <c r="G56" s="79"/>
      <c r="H56" s="79"/>
    </row>
    <row r="57" spans="1:8" ht="14.25" customHeight="1">
      <c r="A57" s="79"/>
      <c r="B57" s="79"/>
      <c r="C57" s="79"/>
      <c r="D57" s="96"/>
      <c r="E57" s="96"/>
      <c r="F57" s="79"/>
      <c r="G57" s="79"/>
      <c r="H57" s="79"/>
    </row>
    <row r="58" spans="1:8" ht="14.25" customHeight="1">
      <c r="A58" s="79"/>
      <c r="B58" s="79"/>
      <c r="C58" s="79"/>
      <c r="D58" s="96"/>
      <c r="E58" s="96"/>
      <c r="F58" s="79"/>
      <c r="G58" s="79"/>
      <c r="H58" s="79"/>
    </row>
    <row r="59" spans="1:8" ht="14.25" customHeight="1">
      <c r="A59" s="79"/>
      <c r="B59" s="79"/>
      <c r="C59" s="79"/>
      <c r="D59" s="96"/>
      <c r="E59" s="96"/>
      <c r="F59" s="79"/>
      <c r="G59" s="79"/>
      <c r="H59" s="79"/>
    </row>
    <row r="60" spans="1:8" ht="14.25" customHeight="1">
      <c r="A60" s="79"/>
      <c r="B60" s="79"/>
      <c r="C60" s="79"/>
      <c r="D60" s="96"/>
      <c r="E60" s="96"/>
      <c r="F60" s="79"/>
      <c r="G60" s="79"/>
      <c r="H60" s="79"/>
    </row>
    <row r="61" spans="1:8" ht="14.25" customHeight="1">
      <c r="A61" s="79"/>
      <c r="B61" s="79"/>
      <c r="C61" s="79"/>
      <c r="D61" s="96"/>
      <c r="E61" s="96"/>
      <c r="F61" s="79"/>
      <c r="G61" s="79"/>
      <c r="H61" s="79"/>
    </row>
    <row r="62" spans="1:8" ht="14.25" customHeight="1">
      <c r="A62" s="79"/>
      <c r="B62" s="79"/>
      <c r="C62" s="79"/>
      <c r="D62" s="96"/>
      <c r="E62" s="96"/>
      <c r="F62" s="79"/>
      <c r="G62" s="79"/>
      <c r="H62" s="79"/>
    </row>
    <row r="63" spans="1:8" ht="14.25" customHeight="1">
      <c r="A63" s="79"/>
      <c r="B63" s="79"/>
      <c r="C63" s="79"/>
      <c r="D63" s="96"/>
      <c r="E63" s="96"/>
      <c r="F63" s="79"/>
      <c r="G63" s="79"/>
      <c r="H63" s="79"/>
    </row>
    <row r="64" spans="1:8" ht="14.25" customHeight="1">
      <c r="A64" s="79"/>
      <c r="B64" s="79"/>
      <c r="C64" s="79"/>
      <c r="D64" s="96"/>
      <c r="E64" s="96"/>
      <c r="F64" s="79"/>
      <c r="G64" s="79"/>
      <c r="H64" s="79"/>
    </row>
    <row r="65" spans="1:8" ht="14.25" customHeight="1">
      <c r="A65" s="79"/>
      <c r="B65" s="79"/>
      <c r="C65" s="79"/>
      <c r="D65" s="96"/>
      <c r="E65" s="96"/>
      <c r="F65" s="79"/>
      <c r="G65" s="79"/>
      <c r="H65" s="79"/>
    </row>
    <row r="66" spans="1:8" ht="14.25" customHeight="1">
      <c r="A66" s="79"/>
      <c r="B66" s="79"/>
      <c r="C66" s="79"/>
      <c r="D66" s="96"/>
      <c r="E66" s="96"/>
      <c r="F66" s="79"/>
      <c r="G66" s="79"/>
      <c r="H66" s="79"/>
    </row>
    <row r="67" spans="1:8" ht="14.25" customHeight="1">
      <c r="A67" s="79"/>
      <c r="B67" s="79"/>
      <c r="C67" s="79"/>
      <c r="D67" s="96"/>
      <c r="E67" s="96"/>
      <c r="F67" s="79"/>
      <c r="G67" s="79"/>
      <c r="H67" s="79"/>
    </row>
    <row r="68" spans="1:8" ht="14.25" customHeight="1">
      <c r="A68" s="79"/>
      <c r="B68" s="79"/>
      <c r="C68" s="79"/>
      <c r="D68" s="96"/>
      <c r="E68" s="96"/>
      <c r="F68" s="79"/>
      <c r="G68" s="79"/>
      <c r="H68" s="79"/>
    </row>
    <row r="69" spans="1:8" ht="14.25" customHeight="1">
      <c r="A69" s="79"/>
      <c r="B69" s="79"/>
      <c r="C69" s="79"/>
      <c r="D69" s="96"/>
      <c r="E69" s="96"/>
      <c r="F69" s="79"/>
      <c r="G69" s="79"/>
      <c r="H69" s="79"/>
    </row>
    <row r="70" spans="1:8" ht="14.25" customHeight="1">
      <c r="A70" s="79"/>
      <c r="B70" s="79"/>
      <c r="C70" s="79"/>
      <c r="D70" s="96"/>
      <c r="E70" s="96"/>
      <c r="F70" s="79"/>
      <c r="G70" s="79"/>
      <c r="H70" s="79"/>
    </row>
    <row r="71" spans="1:8" ht="14.25" customHeight="1">
      <c r="A71" s="79"/>
      <c r="B71" s="79"/>
      <c r="C71" s="79"/>
      <c r="D71" s="96"/>
      <c r="E71" s="96"/>
      <c r="F71" s="79"/>
      <c r="G71" s="79"/>
      <c r="H71" s="79"/>
    </row>
    <row r="72" spans="1:8" ht="14.25" customHeight="1">
      <c r="A72" s="79"/>
      <c r="B72" s="79"/>
      <c r="C72" s="79"/>
      <c r="D72" s="96"/>
      <c r="E72" s="96"/>
      <c r="F72" s="79"/>
      <c r="G72" s="79"/>
      <c r="H72" s="79"/>
    </row>
    <row r="73" spans="1:8" ht="14.25" customHeight="1">
      <c r="A73" s="79"/>
      <c r="B73" s="79"/>
      <c r="C73" s="79"/>
      <c r="D73" s="96"/>
      <c r="E73" s="96"/>
      <c r="F73" s="79"/>
      <c r="G73" s="79"/>
      <c r="H73" s="79"/>
    </row>
    <row r="74" spans="1:8" ht="14.25" customHeight="1">
      <c r="A74" s="79"/>
      <c r="B74" s="79"/>
      <c r="C74" s="79"/>
      <c r="D74" s="96"/>
      <c r="E74" s="96"/>
      <c r="F74" s="79"/>
      <c r="G74" s="79"/>
      <c r="H74" s="79"/>
    </row>
    <row r="75" spans="1:8" ht="14.25" customHeight="1">
      <c r="A75" s="79"/>
      <c r="B75" s="79"/>
      <c r="C75" s="79"/>
      <c r="D75" s="96"/>
      <c r="E75" s="96"/>
      <c r="F75" s="79"/>
      <c r="G75" s="79"/>
      <c r="H75" s="79"/>
    </row>
    <row r="76" spans="1:8" ht="14.25" customHeight="1">
      <c r="A76" s="79"/>
      <c r="B76" s="79"/>
      <c r="C76" s="79"/>
      <c r="D76" s="96"/>
      <c r="E76" s="96"/>
      <c r="F76" s="79"/>
      <c r="G76" s="79"/>
      <c r="H76" s="79"/>
    </row>
    <row r="77" spans="1:8" ht="14.25" customHeight="1">
      <c r="A77" s="79"/>
      <c r="B77" s="79"/>
      <c r="C77" s="79"/>
      <c r="D77" s="96"/>
      <c r="E77" s="96"/>
      <c r="F77" s="79"/>
      <c r="G77" s="79"/>
      <c r="H77" s="79"/>
    </row>
    <row r="78" spans="1:8" ht="14.25" customHeight="1">
      <c r="A78" s="79"/>
      <c r="B78" s="79"/>
      <c r="C78" s="79"/>
      <c r="D78" s="96"/>
      <c r="E78" s="96"/>
      <c r="F78" s="79"/>
      <c r="G78" s="79"/>
      <c r="H78" s="79"/>
    </row>
    <row r="79" spans="1:8" ht="14.25" customHeight="1">
      <c r="A79" s="79"/>
      <c r="B79" s="79"/>
      <c r="C79" s="79"/>
      <c r="D79" s="96"/>
      <c r="E79" s="96"/>
      <c r="F79" s="79"/>
      <c r="G79" s="79"/>
      <c r="H79" s="79"/>
    </row>
    <row r="80" spans="1:8" ht="14.25" customHeight="1">
      <c r="A80" s="79"/>
      <c r="B80" s="79"/>
      <c r="C80" s="79"/>
      <c r="D80" s="96"/>
      <c r="E80" s="96"/>
      <c r="F80" s="79"/>
      <c r="G80" s="79"/>
      <c r="H80" s="79"/>
    </row>
    <row r="81" spans="1:8" ht="14.25" customHeight="1">
      <c r="A81" s="79"/>
      <c r="B81" s="79"/>
      <c r="C81" s="79"/>
      <c r="D81" s="96"/>
      <c r="E81" s="96"/>
      <c r="F81" s="79"/>
      <c r="G81" s="79"/>
      <c r="H81" s="79"/>
    </row>
    <row r="82" spans="1:8" ht="14.25" customHeight="1">
      <c r="A82" s="79"/>
      <c r="B82" s="79"/>
      <c r="C82" s="79"/>
      <c r="D82" s="96"/>
      <c r="E82" s="96"/>
      <c r="F82" s="79"/>
      <c r="G82" s="79"/>
      <c r="H82" s="79"/>
    </row>
    <row r="83" spans="1:8" ht="14.25" customHeight="1">
      <c r="A83" s="79"/>
      <c r="B83" s="79"/>
      <c r="C83" s="79"/>
      <c r="D83" s="96"/>
      <c r="E83" s="96"/>
      <c r="F83" s="79"/>
      <c r="G83" s="79"/>
      <c r="H83" s="79"/>
    </row>
    <row r="84" spans="1:8" ht="14.25" customHeight="1">
      <c r="A84" s="79"/>
      <c r="B84" s="79"/>
      <c r="C84" s="79"/>
      <c r="D84" s="96"/>
      <c r="E84" s="96"/>
      <c r="F84" s="79"/>
      <c r="G84" s="79"/>
      <c r="H84" s="79"/>
    </row>
    <row r="85" spans="1:8" ht="14.25" customHeight="1">
      <c r="A85" s="79"/>
      <c r="B85" s="79"/>
      <c r="C85" s="79"/>
      <c r="D85" s="96"/>
      <c r="E85" s="96"/>
      <c r="F85" s="79"/>
      <c r="G85" s="79"/>
      <c r="H85" s="79"/>
    </row>
    <row r="86" spans="1:8" ht="14.25" customHeight="1">
      <c r="A86" s="79"/>
      <c r="B86" s="79"/>
      <c r="C86" s="79"/>
      <c r="D86" s="96"/>
      <c r="E86" s="96"/>
      <c r="F86" s="79"/>
      <c r="G86" s="79"/>
      <c r="H86" s="79"/>
    </row>
    <row r="87" spans="1:8" ht="14.25" customHeight="1">
      <c r="A87" s="79"/>
      <c r="B87" s="79"/>
      <c r="C87" s="79"/>
      <c r="D87" s="96"/>
      <c r="E87" s="96"/>
      <c r="F87" s="79"/>
      <c r="G87" s="79"/>
      <c r="H87" s="79"/>
    </row>
    <row r="88" spans="1:8" ht="14.25" customHeight="1">
      <c r="A88" s="79"/>
      <c r="B88" s="79"/>
      <c r="C88" s="79"/>
      <c r="D88" s="96"/>
      <c r="E88" s="96"/>
      <c r="F88" s="79"/>
      <c r="G88" s="79"/>
      <c r="H88" s="79"/>
    </row>
    <row r="89" spans="1:8" ht="14.25" customHeight="1">
      <c r="A89" s="79"/>
      <c r="B89" s="79"/>
      <c r="C89" s="79"/>
      <c r="D89" s="96"/>
      <c r="E89" s="96"/>
      <c r="F89" s="79"/>
      <c r="G89" s="79"/>
      <c r="H89" s="79"/>
    </row>
    <row r="90" spans="1:8" ht="14.25" customHeight="1">
      <c r="A90" s="79"/>
      <c r="B90" s="79"/>
      <c r="C90" s="79"/>
      <c r="D90" s="96"/>
      <c r="E90" s="96"/>
      <c r="F90" s="79"/>
      <c r="G90" s="79"/>
      <c r="H90" s="79"/>
    </row>
    <row r="91" spans="1:8" ht="14.25" customHeight="1">
      <c r="A91" s="79"/>
      <c r="B91" s="79"/>
      <c r="C91" s="79"/>
      <c r="D91" s="96"/>
      <c r="E91" s="96"/>
      <c r="F91" s="79"/>
      <c r="G91" s="79"/>
      <c r="H91" s="79"/>
    </row>
    <row r="92" spans="1:8" ht="14.25" customHeight="1">
      <c r="A92" s="79"/>
      <c r="B92" s="79"/>
      <c r="C92" s="79"/>
      <c r="D92" s="96"/>
      <c r="E92" s="96"/>
      <c r="F92" s="79"/>
      <c r="G92" s="79"/>
      <c r="H92" s="79"/>
    </row>
    <row r="93" spans="1:8" ht="14.25" customHeight="1">
      <c r="A93" s="79"/>
      <c r="B93" s="79"/>
      <c r="C93" s="79"/>
      <c r="D93" s="96"/>
      <c r="E93" s="96"/>
      <c r="F93" s="79"/>
      <c r="G93" s="79"/>
      <c r="H93" s="79"/>
    </row>
    <row r="94" spans="1:8" ht="14.25" customHeight="1">
      <c r="A94" s="79"/>
      <c r="B94" s="79"/>
      <c r="C94" s="79"/>
      <c r="D94" s="96"/>
      <c r="E94" s="96"/>
      <c r="F94" s="79"/>
      <c r="G94" s="79"/>
      <c r="H94" s="79"/>
    </row>
    <row r="95" spans="1:8" ht="14.25" customHeight="1">
      <c r="A95" s="79"/>
      <c r="B95" s="79"/>
      <c r="C95" s="79"/>
      <c r="D95" s="96"/>
      <c r="E95" s="96"/>
      <c r="F95" s="79"/>
      <c r="G95" s="79"/>
      <c r="H95" s="79"/>
    </row>
    <row r="96" spans="1:8" ht="14.25" customHeight="1">
      <c r="A96" s="79"/>
      <c r="B96" s="79"/>
      <c r="C96" s="79"/>
      <c r="D96" s="96"/>
      <c r="E96" s="96"/>
      <c r="F96" s="79"/>
      <c r="G96" s="79"/>
      <c r="H96" s="79"/>
    </row>
    <row r="97" spans="1:8" ht="14.25" customHeight="1">
      <c r="A97" s="79"/>
      <c r="B97" s="79"/>
      <c r="C97" s="79"/>
      <c r="D97" s="96"/>
      <c r="E97" s="96"/>
      <c r="F97" s="79"/>
      <c r="G97" s="79"/>
      <c r="H97" s="79"/>
    </row>
    <row r="98" spans="1:8" ht="14.25" customHeight="1">
      <c r="A98" s="79"/>
      <c r="B98" s="79"/>
      <c r="C98" s="79"/>
      <c r="D98" s="96"/>
      <c r="E98" s="96"/>
      <c r="F98" s="79"/>
      <c r="G98" s="79"/>
      <c r="H98" s="79"/>
    </row>
    <row r="99" spans="1:8" ht="14.25" customHeight="1">
      <c r="A99" s="79"/>
      <c r="B99" s="79"/>
      <c r="C99" s="79"/>
      <c r="D99" s="96"/>
      <c r="E99" s="96"/>
      <c r="F99" s="79"/>
      <c r="G99" s="79"/>
      <c r="H99" s="79"/>
    </row>
    <row r="100" spans="1:8" ht="14.25" customHeight="1">
      <c r="A100" s="79"/>
      <c r="B100" s="79"/>
      <c r="C100" s="79"/>
      <c r="D100" s="96"/>
      <c r="E100" s="96"/>
      <c r="F100" s="79"/>
      <c r="G100" s="79"/>
      <c r="H100" s="79"/>
    </row>
    <row r="101" spans="1:8" ht="14.25" customHeight="1">
      <c r="A101" s="79"/>
      <c r="B101" s="79"/>
      <c r="C101" s="79"/>
      <c r="D101" s="96"/>
      <c r="E101" s="96"/>
      <c r="F101" s="79"/>
      <c r="G101" s="79"/>
      <c r="H101" s="79"/>
    </row>
    <row r="102" spans="1:8" ht="14.25" customHeight="1">
      <c r="A102" s="79"/>
      <c r="B102" s="79"/>
      <c r="C102" s="79"/>
      <c r="D102" s="96"/>
      <c r="E102" s="96"/>
      <c r="F102" s="79"/>
      <c r="G102" s="79"/>
      <c r="H102" s="79"/>
    </row>
    <row r="103" spans="1:8" ht="14.25" customHeight="1">
      <c r="A103" s="79"/>
      <c r="B103" s="79"/>
      <c r="C103" s="79"/>
      <c r="D103" s="96"/>
      <c r="E103" s="96"/>
      <c r="F103" s="79"/>
      <c r="G103" s="79"/>
      <c r="H103" s="79"/>
    </row>
    <row r="104" spans="1:8" ht="14.25" customHeight="1">
      <c r="A104" s="79"/>
      <c r="B104" s="79"/>
      <c r="C104" s="79"/>
      <c r="D104" s="96"/>
      <c r="E104" s="96"/>
      <c r="F104" s="79"/>
      <c r="G104" s="79"/>
      <c r="H104" s="79"/>
    </row>
    <row r="105" spans="1:8" ht="14.25" customHeight="1">
      <c r="A105" s="79"/>
      <c r="B105" s="79"/>
      <c r="C105" s="79"/>
      <c r="D105" s="96"/>
      <c r="E105" s="96"/>
      <c r="F105" s="79"/>
      <c r="G105" s="79"/>
      <c r="H105" s="79"/>
    </row>
    <row r="106" spans="1:8" ht="14.25" customHeight="1">
      <c r="A106" s="79"/>
      <c r="B106" s="79"/>
      <c r="C106" s="79"/>
      <c r="D106" s="96"/>
      <c r="E106" s="96"/>
      <c r="F106" s="79"/>
      <c r="G106" s="79"/>
      <c r="H106" s="79"/>
    </row>
    <row r="107" spans="1:8" ht="14.25" customHeight="1">
      <c r="A107" s="79"/>
      <c r="B107" s="79"/>
      <c r="C107" s="79"/>
      <c r="D107" s="96"/>
      <c r="E107" s="96"/>
      <c r="F107" s="79"/>
      <c r="G107" s="79"/>
      <c r="H107" s="79"/>
    </row>
    <row r="108" spans="1:8" ht="14.25" customHeight="1">
      <c r="A108" s="79"/>
      <c r="B108" s="79"/>
      <c r="C108" s="79"/>
      <c r="D108" s="96"/>
      <c r="E108" s="96"/>
      <c r="F108" s="79"/>
      <c r="G108" s="79"/>
      <c r="H108" s="79"/>
    </row>
    <row r="109" spans="1:8" ht="14.25" customHeight="1">
      <c r="A109" s="79"/>
      <c r="B109" s="79"/>
      <c r="C109" s="79"/>
      <c r="D109" s="96"/>
      <c r="E109" s="96"/>
      <c r="F109" s="79"/>
      <c r="G109" s="79"/>
      <c r="H109" s="79"/>
    </row>
    <row r="110" spans="1:8" ht="14.25" customHeight="1">
      <c r="A110" s="79"/>
      <c r="B110" s="79"/>
      <c r="C110" s="79"/>
      <c r="D110" s="96"/>
      <c r="E110" s="96"/>
      <c r="F110" s="79"/>
      <c r="G110" s="79"/>
      <c r="H110" s="79"/>
    </row>
    <row r="111" spans="1:8" ht="14.25" customHeight="1">
      <c r="A111" s="79"/>
      <c r="B111" s="79"/>
      <c r="C111" s="79"/>
      <c r="D111" s="96"/>
      <c r="E111" s="96"/>
      <c r="F111" s="79"/>
      <c r="G111" s="79"/>
      <c r="H111" s="79"/>
    </row>
    <row r="112" spans="1:8" ht="14.25" customHeight="1">
      <c r="A112" s="79"/>
      <c r="B112" s="79"/>
      <c r="C112" s="79"/>
      <c r="D112" s="96"/>
      <c r="E112" s="96"/>
      <c r="F112" s="79"/>
      <c r="G112" s="79"/>
      <c r="H112" s="79"/>
    </row>
    <row r="113" spans="1:8" ht="14.25" customHeight="1">
      <c r="A113" s="79"/>
      <c r="B113" s="79"/>
      <c r="C113" s="79"/>
      <c r="D113" s="96"/>
      <c r="E113" s="96"/>
      <c r="F113" s="79"/>
      <c r="G113" s="79"/>
      <c r="H113" s="79"/>
    </row>
    <row r="114" spans="1:8" ht="14.25" customHeight="1">
      <c r="A114" s="79"/>
      <c r="B114" s="79"/>
      <c r="C114" s="79"/>
      <c r="D114" s="96"/>
      <c r="E114" s="96"/>
      <c r="F114" s="79"/>
      <c r="G114" s="79"/>
      <c r="H114" s="79"/>
    </row>
    <row r="115" spans="1:8" ht="14.25" customHeight="1">
      <c r="A115" s="79"/>
      <c r="B115" s="79"/>
      <c r="C115" s="79"/>
      <c r="D115" s="96"/>
      <c r="E115" s="96"/>
      <c r="F115" s="79"/>
      <c r="G115" s="79"/>
      <c r="H115" s="79"/>
    </row>
    <row r="116" spans="1:8" ht="14.25" customHeight="1">
      <c r="A116" s="79"/>
      <c r="B116" s="79"/>
      <c r="C116" s="79"/>
      <c r="D116" s="96"/>
      <c r="E116" s="96"/>
      <c r="F116" s="79"/>
      <c r="G116" s="79"/>
      <c r="H116" s="79"/>
    </row>
    <row r="117" spans="1:8" ht="14.25" customHeight="1">
      <c r="A117" s="79"/>
      <c r="B117" s="79"/>
      <c r="C117" s="79"/>
      <c r="D117" s="96"/>
      <c r="E117" s="96"/>
      <c r="F117" s="79"/>
      <c r="G117" s="79"/>
      <c r="H117" s="79"/>
    </row>
    <row r="118" spans="1:8" ht="14.25" customHeight="1">
      <c r="A118" s="79"/>
      <c r="B118" s="79"/>
      <c r="C118" s="79"/>
      <c r="D118" s="96"/>
      <c r="E118" s="96"/>
      <c r="F118" s="79"/>
      <c r="G118" s="79"/>
      <c r="H118" s="79"/>
    </row>
    <row r="119" spans="1:8" ht="14.25" customHeight="1">
      <c r="A119" s="79"/>
      <c r="B119" s="79"/>
      <c r="C119" s="79"/>
      <c r="D119" s="96"/>
      <c r="E119" s="96"/>
      <c r="F119" s="79"/>
      <c r="G119" s="79"/>
      <c r="H119" s="79"/>
    </row>
    <row r="120" spans="1:8" ht="14.25" customHeight="1">
      <c r="A120" s="79"/>
      <c r="B120" s="79"/>
      <c r="C120" s="79"/>
      <c r="D120" s="96"/>
      <c r="E120" s="96"/>
      <c r="F120" s="79"/>
      <c r="G120" s="79"/>
      <c r="H120" s="79"/>
    </row>
    <row r="121" spans="1:8" ht="14.25" customHeight="1">
      <c r="A121" s="79"/>
      <c r="B121" s="79"/>
      <c r="C121" s="79"/>
      <c r="D121" s="96"/>
      <c r="E121" s="96"/>
      <c r="F121" s="79"/>
      <c r="G121" s="79"/>
      <c r="H121" s="79"/>
    </row>
    <row r="122" spans="1:8" ht="14.25" customHeight="1">
      <c r="A122" s="79"/>
      <c r="B122" s="79"/>
      <c r="C122" s="79"/>
      <c r="D122" s="96"/>
      <c r="E122" s="96"/>
      <c r="F122" s="79"/>
      <c r="G122" s="79"/>
      <c r="H122" s="79"/>
    </row>
    <row r="123" spans="1:8" ht="14.25" customHeight="1">
      <c r="A123" s="79"/>
      <c r="B123" s="79"/>
      <c r="C123" s="79"/>
      <c r="D123" s="96"/>
      <c r="E123" s="96"/>
      <c r="F123" s="79"/>
      <c r="G123" s="79"/>
      <c r="H123" s="79"/>
    </row>
    <row r="124" spans="1:8" ht="14.25" customHeight="1">
      <c r="A124" s="79"/>
      <c r="B124" s="79"/>
      <c r="C124" s="79"/>
      <c r="D124" s="96"/>
      <c r="E124" s="96"/>
      <c r="F124" s="79"/>
      <c r="G124" s="79"/>
      <c r="H124" s="79"/>
    </row>
    <row r="125" spans="1:8" ht="14.25" customHeight="1">
      <c r="A125" s="79"/>
      <c r="B125" s="79"/>
      <c r="C125" s="79"/>
      <c r="D125" s="96"/>
      <c r="E125" s="96"/>
      <c r="F125" s="79"/>
      <c r="G125" s="79"/>
      <c r="H125" s="79"/>
    </row>
    <row r="126" spans="1:8" ht="14.25" customHeight="1">
      <c r="A126" s="79"/>
      <c r="B126" s="79"/>
      <c r="C126" s="79"/>
      <c r="D126" s="96"/>
      <c r="E126" s="96"/>
      <c r="F126" s="79"/>
      <c r="G126" s="79"/>
      <c r="H126" s="79"/>
    </row>
    <row r="127" spans="1:8" ht="14.25" customHeight="1">
      <c r="A127" s="79"/>
      <c r="B127" s="79"/>
      <c r="C127" s="79"/>
      <c r="D127" s="96"/>
      <c r="E127" s="96"/>
      <c r="F127" s="79"/>
      <c r="G127" s="79"/>
      <c r="H127" s="79"/>
    </row>
    <row r="128" spans="1:8" ht="14.25" customHeight="1">
      <c r="A128" s="79"/>
      <c r="B128" s="79"/>
      <c r="C128" s="79"/>
      <c r="D128" s="96"/>
      <c r="E128" s="96"/>
      <c r="F128" s="79"/>
      <c r="G128" s="79"/>
      <c r="H128" s="79"/>
    </row>
    <row r="129" spans="1:8" ht="14.25" customHeight="1">
      <c r="A129" s="79"/>
      <c r="B129" s="79"/>
      <c r="C129" s="79"/>
      <c r="D129" s="96"/>
      <c r="E129" s="96"/>
      <c r="F129" s="79"/>
      <c r="G129" s="79"/>
      <c r="H129" s="79"/>
    </row>
    <row r="130" spans="1:8" ht="14.25" customHeight="1">
      <c r="A130" s="79"/>
      <c r="B130" s="79"/>
      <c r="C130" s="79"/>
      <c r="D130" s="96"/>
      <c r="E130" s="96"/>
      <c r="F130" s="79"/>
      <c r="G130" s="79"/>
      <c r="H130" s="79"/>
    </row>
    <row r="131" spans="1:8" ht="14.25" customHeight="1">
      <c r="A131" s="79"/>
      <c r="B131" s="79"/>
      <c r="C131" s="79"/>
      <c r="D131" s="96"/>
      <c r="E131" s="96"/>
      <c r="F131" s="79"/>
      <c r="G131" s="79"/>
      <c r="H131" s="79"/>
    </row>
    <row r="132" spans="1:8" ht="14.25" customHeight="1">
      <c r="A132" s="79"/>
      <c r="B132" s="79"/>
      <c r="C132" s="79"/>
      <c r="D132" s="96"/>
      <c r="E132" s="96"/>
      <c r="F132" s="79"/>
      <c r="G132" s="79"/>
      <c r="H132" s="79"/>
    </row>
    <row r="133" spans="1:8" ht="14.25" customHeight="1">
      <c r="A133" s="79"/>
      <c r="B133" s="79"/>
      <c r="C133" s="79"/>
      <c r="D133" s="96"/>
      <c r="E133" s="96"/>
      <c r="F133" s="79"/>
      <c r="G133" s="79"/>
      <c r="H133" s="79"/>
    </row>
    <row r="134" spans="1:8" ht="14.25" customHeight="1">
      <c r="A134" s="79"/>
      <c r="B134" s="79"/>
      <c r="C134" s="79"/>
      <c r="D134" s="96"/>
      <c r="E134" s="96"/>
      <c r="F134" s="79"/>
      <c r="G134" s="79"/>
      <c r="H134" s="79"/>
    </row>
    <row r="135" spans="1:8" ht="14.25" customHeight="1">
      <c r="A135" s="79"/>
      <c r="B135" s="79"/>
      <c r="C135" s="79"/>
      <c r="D135" s="96"/>
      <c r="E135" s="96"/>
      <c r="F135" s="79"/>
      <c r="G135" s="79"/>
      <c r="H135" s="79"/>
    </row>
    <row r="136" spans="1:8" ht="14.25" customHeight="1">
      <c r="A136" s="79"/>
      <c r="B136" s="79"/>
      <c r="C136" s="79"/>
      <c r="D136" s="96"/>
      <c r="E136" s="96"/>
      <c r="F136" s="79"/>
      <c r="G136" s="79"/>
      <c r="H136" s="79"/>
    </row>
    <row r="137" spans="1:8" ht="14.25" customHeight="1">
      <c r="A137" s="79"/>
      <c r="B137" s="79"/>
      <c r="C137" s="79"/>
      <c r="D137" s="96"/>
      <c r="E137" s="96"/>
      <c r="F137" s="79"/>
      <c r="G137" s="79"/>
      <c r="H137" s="79"/>
    </row>
    <row r="138" spans="1:8" ht="14.25" customHeight="1">
      <c r="A138" s="79"/>
      <c r="B138" s="79"/>
      <c r="C138" s="79"/>
      <c r="D138" s="96"/>
      <c r="E138" s="96"/>
      <c r="F138" s="79"/>
      <c r="G138" s="79"/>
      <c r="H138" s="79"/>
    </row>
    <row r="139" spans="1:8" ht="14.25" customHeight="1">
      <c r="A139" s="79"/>
      <c r="B139" s="79"/>
      <c r="C139" s="79"/>
      <c r="D139" s="96"/>
      <c r="E139" s="96"/>
      <c r="F139" s="79"/>
      <c r="G139" s="79"/>
      <c r="H139" s="79"/>
    </row>
    <row r="140" spans="1:8" ht="14.25" customHeight="1">
      <c r="A140" s="79"/>
      <c r="B140" s="79"/>
      <c r="C140" s="79"/>
      <c r="D140" s="96"/>
      <c r="E140" s="96"/>
      <c r="F140" s="79"/>
      <c r="G140" s="79"/>
      <c r="H140" s="79"/>
    </row>
    <row r="141" spans="1:8" ht="14.25" customHeight="1">
      <c r="A141" s="79"/>
      <c r="B141" s="79"/>
      <c r="C141" s="79"/>
      <c r="D141" s="96"/>
      <c r="E141" s="96"/>
      <c r="F141" s="79"/>
      <c r="G141" s="79"/>
      <c r="H141" s="79"/>
    </row>
    <row r="142" spans="1:8" ht="14.25" customHeight="1">
      <c r="A142" s="79"/>
      <c r="B142" s="79"/>
      <c r="C142" s="79"/>
      <c r="D142" s="96"/>
      <c r="E142" s="96"/>
      <c r="F142" s="79"/>
      <c r="G142" s="79"/>
      <c r="H142" s="79"/>
    </row>
    <row r="143" spans="1:8" ht="14.25" customHeight="1">
      <c r="A143" s="79"/>
      <c r="B143" s="79"/>
      <c r="C143" s="79"/>
      <c r="D143" s="96"/>
      <c r="E143" s="96"/>
      <c r="F143" s="79"/>
      <c r="G143" s="79"/>
      <c r="H143" s="79"/>
    </row>
    <row r="144" spans="1:8" ht="14.25" customHeight="1">
      <c r="A144" s="79"/>
      <c r="B144" s="79"/>
      <c r="C144" s="79"/>
      <c r="D144" s="96"/>
      <c r="E144" s="96"/>
      <c r="F144" s="79"/>
      <c r="G144" s="79"/>
      <c r="H144" s="79"/>
    </row>
    <row r="145" spans="1:8" ht="14.25" customHeight="1">
      <c r="A145" s="79"/>
      <c r="B145" s="79"/>
      <c r="C145" s="79"/>
      <c r="D145" s="96"/>
      <c r="E145" s="96"/>
      <c r="F145" s="79"/>
      <c r="G145" s="79"/>
      <c r="H145" s="79"/>
    </row>
    <row r="146" spans="1:8" ht="14.25" customHeight="1">
      <c r="A146" s="79"/>
      <c r="B146" s="79"/>
      <c r="C146" s="79"/>
      <c r="D146" s="96"/>
      <c r="E146" s="96"/>
      <c r="F146" s="79"/>
      <c r="G146" s="79"/>
      <c r="H146" s="79"/>
    </row>
    <row r="147" spans="1:8" ht="14.25" customHeight="1">
      <c r="A147" s="79"/>
      <c r="B147" s="79"/>
      <c r="C147" s="79"/>
      <c r="D147" s="96"/>
      <c r="E147" s="96"/>
      <c r="F147" s="79"/>
      <c r="G147" s="79"/>
      <c r="H147" s="79"/>
    </row>
    <row r="148" spans="1:8" ht="14.25" customHeight="1">
      <c r="A148" s="79"/>
      <c r="B148" s="79"/>
      <c r="C148" s="79"/>
      <c r="D148" s="96"/>
      <c r="E148" s="96"/>
      <c r="F148" s="79"/>
      <c r="G148" s="79"/>
      <c r="H148" s="79"/>
    </row>
    <row r="149" spans="1:8" ht="14.25" customHeight="1">
      <c r="A149" s="79"/>
      <c r="B149" s="79"/>
      <c r="C149" s="79"/>
      <c r="D149" s="96"/>
      <c r="E149" s="96"/>
      <c r="F149" s="79"/>
      <c r="G149" s="79"/>
      <c r="H149" s="79"/>
    </row>
    <row r="150" spans="1:8" ht="14.25" customHeight="1">
      <c r="A150" s="79"/>
      <c r="B150" s="79"/>
      <c r="C150" s="79"/>
      <c r="D150" s="96"/>
      <c r="E150" s="96"/>
      <c r="F150" s="79"/>
      <c r="G150" s="79"/>
      <c r="H150" s="79"/>
    </row>
    <row r="151" spans="1:8" ht="14.25" customHeight="1">
      <c r="A151" s="79"/>
      <c r="B151" s="79"/>
      <c r="C151" s="79"/>
      <c r="D151" s="96"/>
      <c r="E151" s="96"/>
      <c r="F151" s="79"/>
      <c r="G151" s="79"/>
      <c r="H151" s="79"/>
    </row>
    <row r="152" spans="1:8" ht="14.25" customHeight="1">
      <c r="A152" s="79"/>
      <c r="B152" s="79"/>
      <c r="C152" s="79"/>
      <c r="D152" s="96"/>
      <c r="E152" s="96"/>
      <c r="F152" s="79"/>
      <c r="G152" s="79"/>
      <c r="H152" s="79"/>
    </row>
    <row r="153" spans="1:8" ht="14.25" customHeight="1">
      <c r="A153" s="79"/>
      <c r="B153" s="79"/>
      <c r="C153" s="79"/>
      <c r="D153" s="96"/>
      <c r="E153" s="96"/>
      <c r="F153" s="79"/>
      <c r="G153" s="79"/>
      <c r="H153" s="79"/>
    </row>
    <row r="154" spans="1:8" ht="14.25" customHeight="1">
      <c r="A154" s="79"/>
      <c r="B154" s="79"/>
      <c r="C154" s="79"/>
      <c r="D154" s="96"/>
      <c r="E154" s="96"/>
      <c r="F154" s="79"/>
      <c r="G154" s="79"/>
      <c r="H154" s="79"/>
    </row>
    <row r="155" spans="1:8" ht="14.25" customHeight="1">
      <c r="A155" s="79"/>
      <c r="B155" s="79"/>
      <c r="C155" s="79"/>
      <c r="D155" s="96"/>
      <c r="E155" s="96"/>
      <c r="F155" s="79"/>
      <c r="G155" s="79"/>
      <c r="H155" s="79"/>
    </row>
    <row r="156" spans="1:8" ht="14.25" customHeight="1">
      <c r="A156" s="79"/>
      <c r="B156" s="79"/>
      <c r="C156" s="79"/>
      <c r="D156" s="96"/>
      <c r="E156" s="96"/>
      <c r="F156" s="79"/>
      <c r="G156" s="79"/>
      <c r="H156" s="79"/>
    </row>
    <row r="157" spans="1:8" ht="14.25" customHeight="1">
      <c r="A157" s="79"/>
      <c r="B157" s="79"/>
      <c r="C157" s="79"/>
      <c r="D157" s="96"/>
      <c r="E157" s="96"/>
      <c r="F157" s="79"/>
      <c r="G157" s="79"/>
      <c r="H157" s="79"/>
    </row>
    <row r="158" spans="1:8" ht="14.25" customHeight="1">
      <c r="A158" s="79"/>
      <c r="B158" s="79"/>
      <c r="C158" s="79"/>
      <c r="D158" s="96"/>
      <c r="E158" s="96"/>
      <c r="F158" s="79"/>
      <c r="G158" s="79"/>
      <c r="H158" s="79"/>
    </row>
    <row r="159" spans="1:8" ht="14.25" customHeight="1">
      <c r="A159" s="79"/>
      <c r="B159" s="79"/>
      <c r="C159" s="79"/>
      <c r="D159" s="96"/>
      <c r="E159" s="96"/>
      <c r="F159" s="79"/>
      <c r="G159" s="79"/>
      <c r="H159" s="79"/>
    </row>
    <row r="160" spans="1:8" ht="14.25" customHeight="1">
      <c r="A160" s="79"/>
      <c r="B160" s="79"/>
      <c r="C160" s="79"/>
      <c r="D160" s="96"/>
      <c r="E160" s="96"/>
      <c r="F160" s="79"/>
      <c r="G160" s="79"/>
      <c r="H160" s="79"/>
    </row>
    <row r="161" spans="1:8" ht="14.25" customHeight="1">
      <c r="A161" s="79"/>
      <c r="B161" s="79"/>
      <c r="C161" s="79"/>
      <c r="D161" s="96"/>
      <c r="E161" s="96"/>
      <c r="F161" s="79"/>
      <c r="G161" s="79"/>
      <c r="H161" s="79"/>
    </row>
    <row r="162" spans="1:8" ht="14.25" customHeight="1">
      <c r="A162" s="79"/>
      <c r="B162" s="79"/>
      <c r="C162" s="79"/>
      <c r="D162" s="96"/>
      <c r="E162" s="96"/>
      <c r="F162" s="79"/>
      <c r="G162" s="79"/>
      <c r="H162" s="79"/>
    </row>
    <row r="163" spans="1:8" ht="14.25" customHeight="1">
      <c r="A163" s="79"/>
      <c r="B163" s="79"/>
      <c r="C163" s="79"/>
      <c r="D163" s="96"/>
      <c r="E163" s="96"/>
      <c r="F163" s="79"/>
      <c r="G163" s="79"/>
      <c r="H163" s="79"/>
    </row>
    <row r="164" spans="1:8" ht="14.25" customHeight="1">
      <c r="A164" s="79"/>
      <c r="B164" s="79"/>
      <c r="C164" s="79"/>
      <c r="D164" s="96"/>
      <c r="E164" s="96"/>
      <c r="F164" s="79"/>
      <c r="G164" s="79"/>
      <c r="H164" s="79"/>
    </row>
    <row r="165" spans="1:8" ht="14.25" customHeight="1">
      <c r="A165" s="79"/>
      <c r="B165" s="79"/>
      <c r="C165" s="79"/>
      <c r="D165" s="96"/>
      <c r="E165" s="96"/>
      <c r="F165" s="79"/>
      <c r="G165" s="79"/>
      <c r="H165" s="79"/>
    </row>
    <row r="166" spans="1:8" ht="14.25" customHeight="1">
      <c r="A166" s="79"/>
      <c r="B166" s="79"/>
      <c r="C166" s="79"/>
      <c r="D166" s="96"/>
      <c r="E166" s="96"/>
      <c r="F166" s="79"/>
      <c r="G166" s="79"/>
      <c r="H166" s="79"/>
    </row>
    <row r="167" spans="1:8" ht="14.25" customHeight="1">
      <c r="A167" s="79"/>
      <c r="B167" s="79"/>
      <c r="C167" s="79"/>
      <c r="D167" s="96"/>
      <c r="E167" s="96"/>
      <c r="F167" s="79"/>
      <c r="G167" s="79"/>
      <c r="H167" s="79"/>
    </row>
    <row r="168" spans="1:8" ht="14.25" customHeight="1">
      <c r="A168" s="79"/>
      <c r="B168" s="79"/>
      <c r="C168" s="79"/>
      <c r="D168" s="96"/>
      <c r="E168" s="96"/>
      <c r="F168" s="79"/>
      <c r="G168" s="79"/>
      <c r="H168" s="79"/>
    </row>
    <row r="169" spans="1:8" ht="14.25" customHeight="1">
      <c r="A169" s="79"/>
      <c r="B169" s="79"/>
      <c r="C169" s="79"/>
      <c r="D169" s="96"/>
      <c r="E169" s="96"/>
      <c r="F169" s="79"/>
      <c r="G169" s="79"/>
      <c r="H169" s="79"/>
    </row>
    <row r="170" spans="1:8" ht="14.25" customHeight="1">
      <c r="A170" s="79"/>
      <c r="B170" s="79"/>
      <c r="C170" s="79"/>
      <c r="D170" s="96"/>
      <c r="E170" s="96"/>
      <c r="F170" s="79"/>
      <c r="G170" s="79"/>
      <c r="H170" s="79"/>
    </row>
    <row r="171" spans="1:8" ht="14.25" customHeight="1">
      <c r="A171" s="79"/>
      <c r="B171" s="79"/>
      <c r="C171" s="79"/>
      <c r="D171" s="96"/>
      <c r="E171" s="96"/>
      <c r="F171" s="79"/>
      <c r="G171" s="79"/>
      <c r="H171" s="79"/>
    </row>
    <row r="172" spans="1:8" ht="14.25" customHeight="1">
      <c r="A172" s="79"/>
      <c r="B172" s="79"/>
      <c r="C172" s="79"/>
      <c r="D172" s="96"/>
      <c r="E172" s="96"/>
      <c r="F172" s="79"/>
      <c r="G172" s="79"/>
      <c r="H172" s="79"/>
    </row>
    <row r="173" spans="1:8" ht="14.25" customHeight="1">
      <c r="A173" s="79"/>
      <c r="B173" s="79"/>
      <c r="C173" s="79"/>
      <c r="D173" s="96"/>
      <c r="E173" s="96"/>
      <c r="F173" s="79"/>
      <c r="G173" s="79"/>
      <c r="H173" s="79"/>
    </row>
    <row r="174" spans="1:8" ht="14.25" customHeight="1">
      <c r="A174" s="79"/>
      <c r="B174" s="79"/>
      <c r="C174" s="79"/>
      <c r="D174" s="96"/>
      <c r="E174" s="96"/>
      <c r="F174" s="79"/>
      <c r="G174" s="79"/>
      <c r="H174" s="79"/>
    </row>
    <row r="175" spans="1:8" ht="14.25" customHeight="1">
      <c r="A175" s="79"/>
      <c r="B175" s="79"/>
      <c r="C175" s="79"/>
      <c r="D175" s="96"/>
      <c r="E175" s="96"/>
      <c r="F175" s="79"/>
      <c r="G175" s="79"/>
      <c r="H175" s="79"/>
    </row>
    <row r="176" spans="1:8" ht="14.25" customHeight="1">
      <c r="A176" s="79"/>
      <c r="B176" s="79"/>
      <c r="C176" s="79"/>
      <c r="D176" s="96"/>
      <c r="E176" s="96"/>
      <c r="F176" s="79"/>
      <c r="G176" s="79"/>
      <c r="H176" s="79"/>
    </row>
    <row r="177" spans="1:8" ht="14.25" customHeight="1">
      <c r="A177" s="79"/>
      <c r="B177" s="79"/>
      <c r="C177" s="79"/>
      <c r="D177" s="96"/>
      <c r="E177" s="96"/>
      <c r="F177" s="79"/>
      <c r="G177" s="79"/>
      <c r="H177" s="79"/>
    </row>
    <row r="178" spans="1:8" ht="14.25" customHeight="1">
      <c r="A178" s="79"/>
      <c r="B178" s="79"/>
      <c r="C178" s="79"/>
      <c r="D178" s="96"/>
      <c r="E178" s="96"/>
      <c r="F178" s="79"/>
      <c r="G178" s="79"/>
      <c r="H178" s="79"/>
    </row>
    <row r="179" spans="1:8" ht="14.25" customHeight="1">
      <c r="A179" s="79"/>
      <c r="B179" s="79"/>
      <c r="C179" s="79"/>
      <c r="D179" s="96"/>
      <c r="E179" s="96"/>
      <c r="F179" s="79"/>
      <c r="G179" s="79"/>
      <c r="H179" s="79"/>
    </row>
    <row r="180" spans="1:8" ht="14.25" customHeight="1">
      <c r="A180" s="79"/>
      <c r="B180" s="79"/>
      <c r="C180" s="79"/>
      <c r="D180" s="96"/>
      <c r="E180" s="96"/>
      <c r="F180" s="79"/>
      <c r="G180" s="79"/>
      <c r="H180" s="79"/>
    </row>
    <row r="181" spans="1:8" ht="14.25" customHeight="1">
      <c r="A181" s="79"/>
      <c r="B181" s="79"/>
      <c r="C181" s="79"/>
      <c r="D181" s="96"/>
      <c r="E181" s="96"/>
      <c r="F181" s="79"/>
      <c r="G181" s="79"/>
      <c r="H181" s="79"/>
    </row>
    <row r="182" spans="1:8" ht="14.25" customHeight="1">
      <c r="A182" s="79"/>
      <c r="B182" s="79"/>
      <c r="C182" s="79"/>
      <c r="D182" s="96"/>
      <c r="E182" s="96"/>
      <c r="F182" s="79"/>
      <c r="G182" s="79"/>
      <c r="H182" s="79"/>
    </row>
    <row r="183" spans="1:8" ht="14.25" customHeight="1">
      <c r="A183" s="79"/>
      <c r="B183" s="79"/>
      <c r="C183" s="79"/>
      <c r="D183" s="96"/>
      <c r="E183" s="96"/>
      <c r="F183" s="79"/>
      <c r="G183" s="79"/>
      <c r="H183" s="79"/>
    </row>
    <row r="184" spans="1:8" ht="14.25" customHeight="1">
      <c r="A184" s="79"/>
      <c r="B184" s="79"/>
      <c r="C184" s="79"/>
      <c r="D184" s="96"/>
      <c r="E184" s="96"/>
      <c r="F184" s="79"/>
      <c r="G184" s="79"/>
      <c r="H184" s="79"/>
    </row>
    <row r="185" spans="1:8" ht="14.25" customHeight="1">
      <c r="A185" s="79"/>
      <c r="B185" s="79"/>
      <c r="C185" s="79"/>
      <c r="D185" s="96"/>
      <c r="E185" s="96"/>
      <c r="F185" s="79"/>
      <c r="G185" s="79"/>
      <c r="H185" s="79"/>
    </row>
    <row r="186" spans="1:8" ht="14.25" customHeight="1">
      <c r="A186" s="79"/>
      <c r="B186" s="79"/>
      <c r="C186" s="79"/>
      <c r="D186" s="96"/>
      <c r="E186" s="96"/>
      <c r="F186" s="79"/>
      <c r="G186" s="79"/>
      <c r="H186" s="79"/>
    </row>
    <row r="187" spans="1:8" ht="14.25" customHeight="1">
      <c r="A187" s="79"/>
      <c r="B187" s="79"/>
      <c r="C187" s="79"/>
      <c r="D187" s="96"/>
      <c r="E187" s="96"/>
      <c r="F187" s="79"/>
      <c r="G187" s="79"/>
      <c r="H187" s="79"/>
    </row>
    <row r="188" spans="1:8" ht="14.25" customHeight="1">
      <c r="A188" s="79"/>
      <c r="B188" s="79"/>
      <c r="C188" s="79"/>
      <c r="D188" s="96"/>
      <c r="E188" s="96"/>
      <c r="F188" s="79"/>
      <c r="G188" s="79"/>
      <c r="H188" s="79"/>
    </row>
    <row r="189" spans="1:8" ht="14.25" customHeight="1">
      <c r="A189" s="79"/>
      <c r="B189" s="79"/>
      <c r="C189" s="79"/>
      <c r="D189" s="96"/>
      <c r="E189" s="96"/>
      <c r="F189" s="79"/>
      <c r="G189" s="79"/>
      <c r="H189" s="79"/>
    </row>
    <row r="190" spans="1:8" ht="14.25" customHeight="1">
      <c r="A190" s="79"/>
      <c r="B190" s="79"/>
      <c r="C190" s="79"/>
      <c r="D190" s="96"/>
      <c r="E190" s="96"/>
      <c r="F190" s="79"/>
      <c r="G190" s="79"/>
      <c r="H190" s="79"/>
    </row>
    <row r="191" spans="1:8" ht="14.25" customHeight="1">
      <c r="A191" s="79"/>
      <c r="B191" s="79"/>
      <c r="C191" s="79"/>
      <c r="D191" s="96"/>
      <c r="E191" s="96"/>
      <c r="F191" s="79"/>
      <c r="G191" s="79"/>
      <c r="H191" s="79"/>
    </row>
    <row r="192" spans="1:8" ht="14.25" customHeight="1">
      <c r="A192" s="79"/>
      <c r="B192" s="79"/>
      <c r="C192" s="79"/>
      <c r="D192" s="96"/>
      <c r="E192" s="96"/>
      <c r="F192" s="79"/>
      <c r="G192" s="79"/>
      <c r="H192" s="79"/>
    </row>
    <row r="193" spans="1:8" ht="14.25" customHeight="1">
      <c r="A193" s="79"/>
      <c r="B193" s="79"/>
      <c r="C193" s="79"/>
      <c r="D193" s="96"/>
      <c r="E193" s="96"/>
      <c r="F193" s="79"/>
      <c r="G193" s="79"/>
      <c r="H193" s="79"/>
    </row>
    <row r="194" spans="1:8" ht="14.25" customHeight="1">
      <c r="A194" s="79"/>
      <c r="B194" s="79"/>
      <c r="C194" s="79"/>
      <c r="D194" s="96"/>
      <c r="E194" s="96"/>
      <c r="F194" s="79"/>
      <c r="G194" s="79"/>
      <c r="H194" s="79"/>
    </row>
    <row r="195" spans="1:8" ht="14.25" customHeight="1">
      <c r="A195" s="79"/>
      <c r="B195" s="79"/>
      <c r="C195" s="79"/>
      <c r="D195" s="96"/>
      <c r="E195" s="96"/>
      <c r="F195" s="79"/>
      <c r="G195" s="79"/>
      <c r="H195" s="79"/>
    </row>
    <row r="196" spans="1:8" ht="14.25" customHeight="1">
      <c r="A196" s="79"/>
      <c r="B196" s="79"/>
      <c r="C196" s="79"/>
      <c r="D196" s="96"/>
      <c r="E196" s="96"/>
      <c r="F196" s="79"/>
      <c r="G196" s="79"/>
      <c r="H196" s="79"/>
    </row>
    <row r="197" spans="1:8" ht="14.25" customHeight="1">
      <c r="A197" s="79"/>
      <c r="B197" s="79"/>
      <c r="C197" s="79"/>
      <c r="D197" s="96"/>
      <c r="E197" s="96"/>
      <c r="F197" s="79"/>
      <c r="G197" s="79"/>
      <c r="H197" s="79"/>
    </row>
    <row r="198" spans="1:8" ht="14.25" customHeight="1">
      <c r="A198" s="79"/>
      <c r="B198" s="79"/>
      <c r="C198" s="79"/>
      <c r="D198" s="96"/>
      <c r="E198" s="96"/>
      <c r="F198" s="79"/>
      <c r="G198" s="79"/>
      <c r="H198" s="79"/>
    </row>
    <row r="199" spans="1:8" ht="14.25" customHeight="1">
      <c r="A199" s="79"/>
      <c r="B199" s="79"/>
      <c r="C199" s="79"/>
      <c r="D199" s="96"/>
      <c r="E199" s="96"/>
      <c r="F199" s="79"/>
      <c r="G199" s="79"/>
      <c r="H199" s="79"/>
    </row>
    <row r="200" spans="1:8" ht="14.25" customHeight="1">
      <c r="A200" s="79"/>
      <c r="B200" s="79"/>
      <c r="C200" s="79"/>
      <c r="D200" s="96"/>
      <c r="E200" s="96"/>
      <c r="F200" s="79"/>
      <c r="G200" s="79"/>
      <c r="H200" s="79"/>
    </row>
    <row r="201" spans="1:8" ht="14.25" customHeight="1">
      <c r="A201" s="79"/>
      <c r="B201" s="79"/>
      <c r="C201" s="79"/>
      <c r="D201" s="96"/>
      <c r="E201" s="96"/>
      <c r="F201" s="79"/>
      <c r="G201" s="79"/>
      <c r="H201" s="79"/>
    </row>
    <row r="202" spans="1:8" ht="14.25" customHeight="1">
      <c r="A202" s="79"/>
      <c r="B202" s="79"/>
      <c r="C202" s="79"/>
      <c r="D202" s="96"/>
      <c r="E202" s="96"/>
      <c r="F202" s="79"/>
      <c r="G202" s="79"/>
      <c r="H202" s="79"/>
    </row>
    <row r="203" spans="1:8" ht="14.25" customHeight="1">
      <c r="A203" s="79"/>
      <c r="B203" s="79"/>
      <c r="C203" s="79"/>
      <c r="D203" s="96"/>
      <c r="E203" s="96"/>
      <c r="F203" s="79"/>
      <c r="G203" s="79"/>
      <c r="H203" s="79"/>
    </row>
    <row r="204" spans="1:8" ht="14.25" customHeight="1">
      <c r="A204" s="79"/>
      <c r="B204" s="79"/>
      <c r="C204" s="79"/>
      <c r="D204" s="96"/>
      <c r="E204" s="96"/>
      <c r="F204" s="79"/>
      <c r="G204" s="79"/>
      <c r="H204" s="79"/>
    </row>
    <row r="205" spans="1:8" ht="14.25" customHeight="1">
      <c r="A205" s="79"/>
      <c r="B205" s="79"/>
      <c r="C205" s="79"/>
      <c r="D205" s="96"/>
      <c r="E205" s="96"/>
      <c r="F205" s="79"/>
      <c r="G205" s="79"/>
      <c r="H205" s="79"/>
    </row>
    <row r="206" spans="1:8" ht="14.25" customHeight="1">
      <c r="A206" s="79"/>
      <c r="B206" s="79"/>
      <c r="C206" s="79"/>
      <c r="D206" s="96"/>
      <c r="E206" s="96"/>
      <c r="F206" s="79"/>
      <c r="G206" s="79"/>
      <c r="H206" s="79"/>
    </row>
    <row r="207" spans="1:8" ht="14.25" customHeight="1">
      <c r="A207" s="79"/>
      <c r="B207" s="79"/>
      <c r="C207" s="79"/>
      <c r="D207" s="96"/>
      <c r="E207" s="96"/>
      <c r="F207" s="79"/>
      <c r="G207" s="79"/>
      <c r="H207" s="79"/>
    </row>
    <row r="208" spans="1:8" ht="14.25" customHeight="1">
      <c r="A208" s="79"/>
      <c r="B208" s="79"/>
      <c r="C208" s="79"/>
      <c r="D208" s="96"/>
      <c r="E208" s="96"/>
      <c r="F208" s="79"/>
      <c r="G208" s="79"/>
      <c r="H208" s="79"/>
    </row>
    <row r="209" spans="1:8" ht="14.25" customHeight="1">
      <c r="A209" s="79"/>
      <c r="B209" s="79"/>
      <c r="C209" s="79"/>
      <c r="D209" s="96"/>
      <c r="E209" s="96"/>
      <c r="F209" s="79"/>
      <c r="G209" s="79"/>
      <c r="H209" s="79"/>
    </row>
    <row r="210" spans="1:8" ht="14.25" customHeight="1">
      <c r="A210" s="79"/>
      <c r="B210" s="79"/>
      <c r="C210" s="79"/>
      <c r="D210" s="96"/>
      <c r="E210" s="96"/>
      <c r="F210" s="79"/>
      <c r="G210" s="79"/>
      <c r="H210" s="79"/>
    </row>
    <row r="211" spans="1:8" ht="14.25" customHeight="1">
      <c r="A211" s="79"/>
      <c r="B211" s="79"/>
      <c r="C211" s="79"/>
      <c r="D211" s="96"/>
      <c r="E211" s="96"/>
      <c r="F211" s="79"/>
      <c r="G211" s="79"/>
      <c r="H211" s="79"/>
    </row>
    <row r="212" spans="1:8" ht="14.25" customHeight="1">
      <c r="A212" s="79"/>
      <c r="B212" s="79"/>
      <c r="C212" s="79"/>
      <c r="D212" s="96"/>
      <c r="E212" s="96"/>
      <c r="F212" s="79"/>
      <c r="G212" s="79"/>
      <c r="H212" s="79"/>
    </row>
    <row r="213" spans="1:8" ht="14.25" customHeight="1">
      <c r="A213" s="79"/>
      <c r="B213" s="79"/>
      <c r="C213" s="79"/>
      <c r="D213" s="96"/>
      <c r="E213" s="96"/>
      <c r="F213" s="79"/>
      <c r="G213" s="79"/>
      <c r="H213" s="79"/>
    </row>
    <row r="214" spans="1:8" ht="14.25" customHeight="1">
      <c r="A214" s="79"/>
      <c r="B214" s="79"/>
      <c r="C214" s="79"/>
      <c r="D214" s="96"/>
      <c r="E214" s="96"/>
      <c r="F214" s="79"/>
      <c r="G214" s="79"/>
      <c r="H214" s="79"/>
    </row>
    <row r="215" spans="1:8" ht="14.25" customHeight="1">
      <c r="A215" s="79"/>
      <c r="B215" s="79"/>
      <c r="C215" s="79"/>
      <c r="D215" s="96"/>
      <c r="E215" s="96"/>
      <c r="F215" s="79"/>
      <c r="G215" s="79"/>
      <c r="H215" s="79"/>
    </row>
    <row r="216" spans="1:8" ht="14.25" customHeight="1">
      <c r="A216" s="79"/>
      <c r="B216" s="79"/>
      <c r="C216" s="79"/>
      <c r="D216" s="96"/>
      <c r="E216" s="96"/>
      <c r="F216" s="79"/>
      <c r="G216" s="79"/>
      <c r="H216" s="79"/>
    </row>
    <row r="217" spans="1:8" ht="14.25" customHeight="1">
      <c r="A217" s="79"/>
      <c r="B217" s="79"/>
      <c r="C217" s="79"/>
      <c r="D217" s="96"/>
      <c r="E217" s="96"/>
      <c r="F217" s="79"/>
      <c r="G217" s="79"/>
      <c r="H217" s="79"/>
    </row>
    <row r="218" spans="1:8" ht="14.25" customHeight="1">
      <c r="A218" s="79"/>
      <c r="B218" s="79"/>
      <c r="C218" s="79"/>
      <c r="D218" s="96"/>
      <c r="E218" s="96"/>
      <c r="F218" s="79"/>
      <c r="G218" s="79"/>
      <c r="H218" s="79"/>
    </row>
    <row r="219" spans="1:8" ht="14.25" customHeight="1">
      <c r="A219" s="79"/>
      <c r="B219" s="79"/>
      <c r="C219" s="79"/>
      <c r="D219" s="96"/>
      <c r="E219" s="96"/>
      <c r="F219" s="79"/>
      <c r="G219" s="79"/>
      <c r="H219" s="79"/>
    </row>
    <row r="220" spans="1:8" ht="14.25" customHeight="1">
      <c r="A220" s="79"/>
      <c r="B220" s="79"/>
      <c r="C220" s="79"/>
      <c r="D220" s="96"/>
      <c r="E220" s="96"/>
      <c r="F220" s="79"/>
      <c r="G220" s="79"/>
      <c r="H220" s="79"/>
    </row>
    <row r="221" spans="1:8" ht="14.25" customHeight="1">
      <c r="A221" s="79"/>
      <c r="B221" s="79"/>
      <c r="C221" s="79"/>
      <c r="D221" s="96"/>
      <c r="E221" s="96"/>
      <c r="F221" s="79"/>
      <c r="G221" s="79"/>
      <c r="H221" s="79"/>
    </row>
    <row r="222" spans="1:8" ht="14.25" customHeight="1">
      <c r="A222" s="79"/>
      <c r="B222" s="79"/>
      <c r="C222" s="79"/>
      <c r="D222" s="96"/>
      <c r="E222" s="96"/>
      <c r="F222" s="79"/>
      <c r="G222" s="79"/>
      <c r="H222" s="79"/>
    </row>
    <row r="223" spans="1:8" ht="14.25" customHeight="1">
      <c r="A223" s="79"/>
      <c r="B223" s="79"/>
      <c r="C223" s="79"/>
      <c r="D223" s="96"/>
      <c r="E223" s="96"/>
      <c r="F223" s="79"/>
      <c r="G223" s="79"/>
      <c r="H223" s="79"/>
    </row>
    <row r="224" spans="1:8" ht="14.25" customHeight="1">
      <c r="A224" s="79"/>
      <c r="B224" s="79"/>
      <c r="C224" s="79"/>
      <c r="D224" s="96"/>
      <c r="E224" s="96"/>
      <c r="F224" s="79"/>
      <c r="G224" s="79"/>
      <c r="H224" s="79"/>
    </row>
    <row r="225" spans="1:8" ht="15.75" customHeight="1">
      <c r="A225" s="79"/>
      <c r="B225" s="79"/>
      <c r="C225" s="79"/>
      <c r="D225" s="96"/>
      <c r="E225" s="96"/>
      <c r="F225" s="79"/>
      <c r="G225" s="79"/>
      <c r="H225" s="79"/>
    </row>
    <row r="226" spans="1:8" ht="15.75" customHeight="1">
      <c r="A226" s="79"/>
      <c r="B226" s="79"/>
      <c r="C226" s="79"/>
      <c r="D226" s="96"/>
      <c r="E226" s="96"/>
      <c r="F226" s="79"/>
      <c r="G226" s="79"/>
      <c r="H226" s="79"/>
    </row>
    <row r="227" spans="1:8" ht="15.75" customHeight="1">
      <c r="A227" s="79"/>
      <c r="B227" s="79"/>
      <c r="C227" s="79"/>
      <c r="D227" s="96"/>
      <c r="E227" s="96"/>
      <c r="F227" s="79"/>
      <c r="G227" s="79"/>
      <c r="H227" s="79"/>
    </row>
    <row r="228" spans="1:8" ht="15.75" customHeight="1">
      <c r="A228" s="79"/>
      <c r="B228" s="79"/>
      <c r="C228" s="79"/>
      <c r="D228" s="96"/>
      <c r="E228" s="96"/>
      <c r="F228" s="79"/>
      <c r="G228" s="79"/>
      <c r="H228" s="79"/>
    </row>
    <row r="229" spans="1:8" ht="15.75" customHeight="1">
      <c r="A229" s="79"/>
      <c r="B229" s="79"/>
      <c r="C229" s="79"/>
      <c r="D229" s="96"/>
      <c r="E229" s="96"/>
      <c r="F229" s="79"/>
      <c r="G229" s="79"/>
      <c r="H229" s="79"/>
    </row>
    <row r="230" spans="1:8" ht="15.75" customHeight="1">
      <c r="A230" s="79"/>
      <c r="B230" s="79"/>
      <c r="C230" s="79"/>
      <c r="D230" s="96"/>
      <c r="E230" s="96"/>
      <c r="F230" s="79"/>
      <c r="G230" s="79"/>
      <c r="H230" s="79"/>
    </row>
    <row r="231" spans="1:8" ht="15.75" customHeight="1">
      <c r="A231" s="79"/>
      <c r="B231" s="79"/>
      <c r="C231" s="79"/>
      <c r="D231" s="96"/>
      <c r="E231" s="96"/>
      <c r="F231" s="79"/>
      <c r="G231" s="79"/>
      <c r="H231" s="79"/>
    </row>
    <row r="232" spans="1:8" ht="15.75" customHeight="1">
      <c r="A232" s="79"/>
      <c r="B232" s="79"/>
      <c r="C232" s="79"/>
      <c r="D232" s="96"/>
      <c r="E232" s="96"/>
      <c r="F232" s="79"/>
      <c r="G232" s="79"/>
      <c r="H232" s="79"/>
    </row>
    <row r="233" spans="1:8" ht="15.75" customHeight="1">
      <c r="A233" s="79"/>
      <c r="B233" s="79"/>
      <c r="C233" s="79"/>
      <c r="D233" s="96"/>
      <c r="E233" s="96"/>
      <c r="F233" s="79"/>
      <c r="G233" s="79"/>
      <c r="H233" s="79"/>
    </row>
    <row r="234" spans="1:8" ht="15.75" customHeight="1">
      <c r="A234" s="79"/>
      <c r="B234" s="79"/>
      <c r="C234" s="79"/>
      <c r="D234" s="96"/>
      <c r="E234" s="96"/>
      <c r="F234" s="79"/>
      <c r="G234" s="79"/>
      <c r="H234" s="79"/>
    </row>
    <row r="235" spans="1:8" ht="15.75" customHeight="1">
      <c r="A235" s="79"/>
      <c r="B235" s="79"/>
      <c r="C235" s="79"/>
      <c r="D235" s="96"/>
      <c r="E235" s="96"/>
      <c r="F235" s="79"/>
      <c r="G235" s="79"/>
      <c r="H235" s="79"/>
    </row>
    <row r="236" spans="1:8" ht="15.75" customHeight="1">
      <c r="A236" s="79"/>
      <c r="B236" s="79"/>
      <c r="C236" s="79"/>
      <c r="D236" s="96"/>
      <c r="E236" s="96"/>
      <c r="F236" s="79"/>
      <c r="G236" s="79"/>
      <c r="H236" s="79"/>
    </row>
    <row r="237" spans="1:8" ht="15.75" customHeight="1">
      <c r="A237" s="79"/>
      <c r="B237" s="79"/>
      <c r="C237" s="79"/>
      <c r="D237" s="96"/>
      <c r="E237" s="96"/>
      <c r="F237" s="79"/>
      <c r="G237" s="79"/>
      <c r="H237" s="79"/>
    </row>
    <row r="238" spans="1:8" ht="15.75" customHeight="1">
      <c r="A238" s="79"/>
      <c r="B238" s="79"/>
      <c r="C238" s="79"/>
      <c r="D238" s="96"/>
      <c r="E238" s="96"/>
      <c r="F238" s="79"/>
      <c r="G238" s="79"/>
      <c r="H238" s="79"/>
    </row>
    <row r="239" spans="1:8" ht="15.75" customHeight="1">
      <c r="A239" s="79"/>
      <c r="B239" s="79"/>
      <c r="C239" s="79"/>
      <c r="D239" s="96"/>
      <c r="E239" s="96"/>
      <c r="F239" s="79"/>
      <c r="G239" s="79"/>
      <c r="H239" s="79"/>
    </row>
    <row r="240" spans="1:8" ht="15.75" customHeight="1">
      <c r="A240" s="79"/>
      <c r="B240" s="79"/>
      <c r="C240" s="79"/>
      <c r="D240" s="96"/>
      <c r="E240" s="96"/>
      <c r="F240" s="79"/>
      <c r="G240" s="79"/>
      <c r="H240" s="79"/>
    </row>
    <row r="241" spans="1:8" ht="15.75" customHeight="1">
      <c r="A241" s="79"/>
      <c r="B241" s="79"/>
      <c r="C241" s="79"/>
      <c r="D241" s="96"/>
      <c r="E241" s="96"/>
      <c r="F241" s="79"/>
      <c r="G241" s="79"/>
      <c r="H241" s="79"/>
    </row>
    <row r="242" spans="1:8" ht="15.75" customHeight="1">
      <c r="A242" s="79"/>
      <c r="B242" s="79"/>
      <c r="C242" s="79"/>
      <c r="D242" s="96"/>
      <c r="E242" s="96"/>
      <c r="F242" s="79"/>
      <c r="G242" s="79"/>
      <c r="H242" s="79"/>
    </row>
    <row r="243" spans="1:8" ht="15.75" customHeight="1">
      <c r="A243" s="79"/>
      <c r="B243" s="79"/>
      <c r="C243" s="79"/>
      <c r="D243" s="96"/>
      <c r="E243" s="96"/>
      <c r="F243" s="79"/>
      <c r="G243" s="79"/>
      <c r="H243" s="79"/>
    </row>
    <row r="244" spans="1:8" ht="15.75" customHeight="1">
      <c r="A244" s="79"/>
      <c r="B244" s="79"/>
      <c r="C244" s="79"/>
      <c r="D244" s="96"/>
      <c r="E244" s="96"/>
      <c r="F244" s="79"/>
      <c r="G244" s="79"/>
      <c r="H244" s="79"/>
    </row>
    <row r="245" spans="1:8" ht="15.75" customHeight="1">
      <c r="A245" s="79"/>
      <c r="B245" s="79"/>
      <c r="C245" s="79"/>
      <c r="D245" s="96"/>
      <c r="E245" s="96"/>
      <c r="F245" s="79"/>
      <c r="G245" s="79"/>
      <c r="H245" s="79"/>
    </row>
    <row r="246" spans="1:8" ht="15.75" customHeight="1">
      <c r="A246" s="79"/>
      <c r="B246" s="79"/>
      <c r="C246" s="79"/>
      <c r="D246" s="96"/>
      <c r="E246" s="96"/>
      <c r="F246" s="79"/>
      <c r="G246" s="79"/>
      <c r="H246" s="79"/>
    </row>
    <row r="247" spans="1:8" ht="15.75" customHeight="1">
      <c r="A247" s="79"/>
      <c r="B247" s="79"/>
      <c r="C247" s="79"/>
      <c r="D247" s="96"/>
      <c r="E247" s="96"/>
      <c r="F247" s="79"/>
      <c r="G247" s="79"/>
      <c r="H247" s="79"/>
    </row>
    <row r="248" spans="1:8" ht="15.75" customHeight="1">
      <c r="A248" s="79"/>
      <c r="B248" s="79"/>
      <c r="C248" s="79"/>
      <c r="D248" s="96"/>
      <c r="E248" s="96"/>
      <c r="F248" s="79"/>
      <c r="G248" s="79"/>
      <c r="H248" s="79"/>
    </row>
    <row r="249" spans="1:8" ht="15.75" customHeight="1">
      <c r="A249" s="79"/>
      <c r="B249" s="79"/>
      <c r="C249" s="79"/>
      <c r="D249" s="96"/>
      <c r="E249" s="96"/>
      <c r="F249" s="79"/>
      <c r="G249" s="79"/>
      <c r="H249" s="79"/>
    </row>
    <row r="250" spans="1:8" ht="15.75" customHeight="1">
      <c r="A250" s="79"/>
      <c r="B250" s="79"/>
      <c r="C250" s="79"/>
      <c r="D250" s="96"/>
      <c r="E250" s="96"/>
      <c r="F250" s="79"/>
      <c r="G250" s="79"/>
      <c r="H250" s="79"/>
    </row>
    <row r="251" spans="1:8" ht="15.75" customHeight="1">
      <c r="A251" s="79"/>
      <c r="B251" s="79"/>
      <c r="C251" s="79"/>
      <c r="D251" s="96"/>
      <c r="E251" s="96"/>
      <c r="F251" s="79"/>
      <c r="G251" s="79"/>
      <c r="H251" s="79"/>
    </row>
    <row r="252" spans="1:8" ht="15.75" customHeight="1">
      <c r="A252" s="79"/>
      <c r="B252" s="79"/>
      <c r="C252" s="79"/>
      <c r="D252" s="96"/>
      <c r="E252" s="96"/>
      <c r="F252" s="79"/>
      <c r="G252" s="79"/>
      <c r="H252" s="79"/>
    </row>
    <row r="253" spans="1:8" ht="15.75" customHeight="1">
      <c r="A253" s="79"/>
      <c r="B253" s="79"/>
      <c r="C253" s="79"/>
      <c r="D253" s="96"/>
      <c r="E253" s="96"/>
      <c r="F253" s="79"/>
      <c r="G253" s="79"/>
      <c r="H253" s="79"/>
    </row>
    <row r="254" spans="1:8" ht="15.75" customHeight="1">
      <c r="A254" s="79"/>
      <c r="B254" s="79"/>
      <c r="C254" s="79"/>
      <c r="D254" s="96"/>
      <c r="E254" s="96"/>
      <c r="F254" s="79"/>
      <c r="G254" s="79"/>
      <c r="H254" s="79"/>
    </row>
    <row r="255" spans="1:8" ht="15.75" customHeight="1">
      <c r="A255" s="79"/>
      <c r="B255" s="79"/>
      <c r="C255" s="79"/>
      <c r="D255" s="96"/>
      <c r="E255" s="96"/>
      <c r="F255" s="79"/>
      <c r="G255" s="79"/>
      <c r="H255" s="79"/>
    </row>
    <row r="256" spans="1:8" ht="15.75" customHeight="1">
      <c r="A256" s="79"/>
      <c r="B256" s="79"/>
      <c r="C256" s="79"/>
      <c r="D256" s="96"/>
      <c r="E256" s="96"/>
      <c r="F256" s="79"/>
      <c r="G256" s="79"/>
      <c r="H256" s="79"/>
    </row>
    <row r="257" spans="1:8" ht="15.75" customHeight="1">
      <c r="A257" s="79"/>
      <c r="B257" s="79"/>
      <c r="C257" s="79"/>
      <c r="D257" s="96"/>
      <c r="E257" s="96"/>
      <c r="F257" s="79"/>
      <c r="G257" s="79"/>
      <c r="H257" s="79"/>
    </row>
    <row r="258" spans="1:8" ht="15.75" customHeight="1">
      <c r="A258" s="79"/>
      <c r="B258" s="79"/>
      <c r="C258" s="79"/>
      <c r="D258" s="96"/>
      <c r="E258" s="96"/>
      <c r="F258" s="79"/>
      <c r="G258" s="79"/>
      <c r="H258" s="79"/>
    </row>
    <row r="259" spans="1:8" ht="15.75" customHeight="1">
      <c r="A259" s="79"/>
      <c r="B259" s="79"/>
      <c r="C259" s="79"/>
      <c r="D259" s="96"/>
      <c r="E259" s="96"/>
      <c r="F259" s="79"/>
      <c r="G259" s="79"/>
      <c r="H259" s="79"/>
    </row>
    <row r="260" spans="1:8" ht="15.75" customHeight="1">
      <c r="A260" s="79"/>
      <c r="B260" s="79"/>
      <c r="C260" s="79"/>
      <c r="D260" s="96"/>
      <c r="E260" s="96"/>
      <c r="F260" s="79"/>
      <c r="G260" s="79"/>
      <c r="H260" s="79"/>
    </row>
    <row r="261" spans="1:8" ht="15.75" customHeight="1">
      <c r="A261" s="79"/>
      <c r="B261" s="79"/>
      <c r="C261" s="79"/>
      <c r="D261" s="96"/>
      <c r="E261" s="96"/>
      <c r="F261" s="79"/>
      <c r="G261" s="79"/>
      <c r="H261" s="79"/>
    </row>
    <row r="262" spans="1:8" ht="15.75" customHeight="1">
      <c r="A262" s="79"/>
      <c r="B262" s="79"/>
      <c r="C262" s="79"/>
      <c r="D262" s="96"/>
      <c r="E262" s="96"/>
      <c r="F262" s="79"/>
      <c r="G262" s="79"/>
      <c r="H262" s="79"/>
    </row>
    <row r="263" spans="1:8" ht="15.75" customHeight="1">
      <c r="A263" s="79"/>
      <c r="B263" s="79"/>
      <c r="C263" s="79"/>
      <c r="D263" s="96"/>
      <c r="E263" s="96"/>
      <c r="F263" s="79"/>
      <c r="G263" s="79"/>
      <c r="H263" s="79"/>
    </row>
    <row r="264" spans="1:8" ht="15.75" customHeight="1">
      <c r="A264" s="79"/>
      <c r="B264" s="79"/>
      <c r="C264" s="79"/>
      <c r="D264" s="96"/>
      <c r="E264" s="96"/>
      <c r="F264" s="79"/>
      <c r="G264" s="79"/>
      <c r="H264" s="79"/>
    </row>
    <row r="265" spans="1:8" ht="15.75" customHeight="1">
      <c r="A265" s="79"/>
      <c r="B265" s="79"/>
      <c r="C265" s="79"/>
      <c r="D265" s="96"/>
      <c r="E265" s="96"/>
      <c r="F265" s="79"/>
      <c r="G265" s="79"/>
      <c r="H265" s="79"/>
    </row>
    <row r="266" spans="1:8" ht="15.75" customHeight="1">
      <c r="A266" s="79"/>
      <c r="B266" s="79"/>
      <c r="C266" s="79"/>
      <c r="D266" s="96"/>
      <c r="E266" s="96"/>
      <c r="F266" s="79"/>
      <c r="G266" s="79"/>
      <c r="H266" s="79"/>
    </row>
    <row r="267" spans="1:8" ht="15.75" customHeight="1">
      <c r="A267" s="79"/>
      <c r="B267" s="79"/>
      <c r="C267" s="79"/>
      <c r="D267" s="96"/>
      <c r="E267" s="96"/>
      <c r="F267" s="79"/>
      <c r="G267" s="79"/>
      <c r="H267" s="79"/>
    </row>
    <row r="268" spans="1:8" ht="15.75" customHeight="1">
      <c r="A268" s="79"/>
      <c r="B268" s="79"/>
      <c r="C268" s="79"/>
      <c r="D268" s="96"/>
      <c r="E268" s="96"/>
      <c r="F268" s="79"/>
      <c r="G268" s="79"/>
      <c r="H268" s="79"/>
    </row>
    <row r="269" spans="1:8" ht="15.75" customHeight="1">
      <c r="A269" s="79"/>
      <c r="B269" s="79"/>
      <c r="C269" s="79"/>
      <c r="D269" s="96"/>
      <c r="E269" s="96"/>
      <c r="F269" s="79"/>
      <c r="G269" s="79"/>
      <c r="H269" s="79"/>
    </row>
    <row r="270" spans="1:8" ht="15.75" customHeight="1">
      <c r="A270" s="79"/>
      <c r="B270" s="79"/>
      <c r="C270" s="79"/>
      <c r="D270" s="96"/>
      <c r="E270" s="96"/>
      <c r="F270" s="79"/>
      <c r="G270" s="79"/>
      <c r="H270" s="79"/>
    </row>
    <row r="271" spans="1:8" ht="15.75" customHeight="1">
      <c r="A271" s="79"/>
      <c r="B271" s="79"/>
      <c r="C271" s="79"/>
      <c r="D271" s="96"/>
      <c r="E271" s="96"/>
      <c r="F271" s="79"/>
      <c r="G271" s="79"/>
      <c r="H271" s="79"/>
    </row>
    <row r="272" spans="1:8" ht="15.75" customHeight="1">
      <c r="A272" s="79"/>
      <c r="B272" s="79"/>
      <c r="C272" s="79"/>
      <c r="D272" s="96"/>
      <c r="E272" s="96"/>
      <c r="F272" s="79"/>
      <c r="G272" s="79"/>
      <c r="H272" s="79"/>
    </row>
    <row r="273" spans="1:8" ht="15.75" customHeight="1">
      <c r="A273" s="79"/>
      <c r="B273" s="79"/>
      <c r="C273" s="79"/>
      <c r="D273" s="96"/>
      <c r="E273" s="96"/>
      <c r="F273" s="79"/>
      <c r="G273" s="79"/>
      <c r="H273" s="79"/>
    </row>
    <row r="274" spans="1:8" ht="15.75" customHeight="1">
      <c r="A274" s="79"/>
      <c r="B274" s="79"/>
      <c r="C274" s="79"/>
      <c r="D274" s="96"/>
      <c r="E274" s="96"/>
      <c r="F274" s="79"/>
      <c r="G274" s="79"/>
      <c r="H274" s="79"/>
    </row>
    <row r="275" spans="1:8" ht="15.75" customHeight="1">
      <c r="A275" s="79"/>
      <c r="B275" s="79"/>
      <c r="C275" s="79"/>
      <c r="D275" s="96"/>
      <c r="E275" s="96"/>
      <c r="F275" s="79"/>
      <c r="G275" s="79"/>
      <c r="H275" s="79"/>
    </row>
    <row r="276" spans="1:8" ht="15.75" customHeight="1">
      <c r="A276" s="79"/>
      <c r="B276" s="79"/>
      <c r="C276" s="79"/>
      <c r="D276" s="96"/>
      <c r="E276" s="96"/>
      <c r="F276" s="79"/>
      <c r="G276" s="79"/>
      <c r="H276" s="79"/>
    </row>
    <row r="277" spans="1:8" ht="15.75" customHeight="1">
      <c r="A277" s="79"/>
      <c r="B277" s="79"/>
      <c r="C277" s="79"/>
      <c r="D277" s="96"/>
      <c r="E277" s="96"/>
      <c r="F277" s="79"/>
      <c r="G277" s="79"/>
      <c r="H277" s="79"/>
    </row>
    <row r="278" spans="1:8" ht="15.75" customHeight="1">
      <c r="A278" s="79"/>
      <c r="B278" s="79"/>
      <c r="C278" s="79"/>
      <c r="D278" s="96"/>
      <c r="E278" s="96"/>
      <c r="F278" s="79"/>
      <c r="G278" s="79"/>
      <c r="H278" s="79"/>
    </row>
    <row r="279" spans="1:8" ht="15.75" customHeight="1">
      <c r="A279" s="79"/>
      <c r="B279" s="79"/>
      <c r="C279" s="79"/>
      <c r="D279" s="96"/>
      <c r="E279" s="96"/>
      <c r="F279" s="79"/>
      <c r="G279" s="79"/>
      <c r="H279" s="79"/>
    </row>
    <row r="280" spans="1:8" ht="15.75" customHeight="1">
      <c r="A280" s="79"/>
      <c r="B280" s="79"/>
      <c r="C280" s="79"/>
      <c r="D280" s="96"/>
      <c r="E280" s="96"/>
      <c r="F280" s="79"/>
      <c r="G280" s="79"/>
      <c r="H280" s="79"/>
    </row>
    <row r="281" spans="1:8" ht="15.75" customHeight="1">
      <c r="A281" s="79"/>
      <c r="B281" s="79"/>
      <c r="C281" s="79"/>
      <c r="D281" s="96"/>
      <c r="E281" s="96"/>
      <c r="F281" s="79"/>
      <c r="G281" s="79"/>
      <c r="H281" s="79"/>
    </row>
    <row r="282" spans="1:8" ht="15.75" customHeight="1">
      <c r="A282" s="79"/>
      <c r="B282" s="79"/>
      <c r="C282" s="79"/>
      <c r="D282" s="96"/>
      <c r="E282" s="96"/>
      <c r="F282" s="79"/>
      <c r="G282" s="79"/>
      <c r="H282" s="79"/>
    </row>
    <row r="283" spans="1:8" ht="15.75" customHeight="1">
      <c r="A283" s="79"/>
      <c r="B283" s="79"/>
      <c r="C283" s="79"/>
      <c r="D283" s="96"/>
      <c r="E283" s="96"/>
      <c r="F283" s="79"/>
      <c r="G283" s="79"/>
      <c r="H283" s="79"/>
    </row>
    <row r="284" spans="1:8" ht="15.75" customHeight="1">
      <c r="A284" s="79"/>
      <c r="B284" s="79"/>
      <c r="C284" s="79"/>
      <c r="D284" s="96"/>
      <c r="E284" s="96"/>
      <c r="F284" s="79"/>
      <c r="G284" s="79"/>
      <c r="H284" s="79"/>
    </row>
    <row r="285" spans="1:8" ht="15.75" customHeight="1">
      <c r="A285" s="79"/>
      <c r="B285" s="79"/>
      <c r="C285" s="79"/>
      <c r="D285" s="96"/>
      <c r="E285" s="96"/>
      <c r="F285" s="79"/>
      <c r="G285" s="79"/>
      <c r="H285" s="79"/>
    </row>
    <row r="286" spans="1:8" ht="15.75" customHeight="1">
      <c r="A286" s="79"/>
      <c r="B286" s="79"/>
      <c r="C286" s="79"/>
      <c r="D286" s="96"/>
      <c r="E286" s="96"/>
      <c r="F286" s="79"/>
      <c r="G286" s="79"/>
      <c r="H286" s="79"/>
    </row>
    <row r="287" spans="1:8" ht="15.75" customHeight="1">
      <c r="A287" s="79"/>
      <c r="B287" s="79"/>
      <c r="C287" s="79"/>
      <c r="D287" s="96"/>
      <c r="E287" s="96"/>
      <c r="F287" s="79"/>
      <c r="G287" s="79"/>
      <c r="H287" s="79"/>
    </row>
    <row r="288" spans="1:8" ht="15.75" customHeight="1">
      <c r="A288" s="79"/>
      <c r="B288" s="79"/>
      <c r="C288" s="79"/>
      <c r="D288" s="96"/>
      <c r="E288" s="96"/>
      <c r="F288" s="79"/>
      <c r="G288" s="79"/>
      <c r="H288" s="79"/>
    </row>
    <row r="289" spans="1:8" ht="15.75" customHeight="1">
      <c r="A289" s="79"/>
      <c r="B289" s="79"/>
      <c r="C289" s="79"/>
      <c r="D289" s="96"/>
      <c r="E289" s="96"/>
      <c r="F289" s="79"/>
      <c r="G289" s="79"/>
      <c r="H289" s="79"/>
    </row>
    <row r="290" spans="1:8" ht="15.75" customHeight="1">
      <c r="A290" s="79"/>
      <c r="B290" s="79"/>
      <c r="C290" s="79"/>
      <c r="D290" s="96"/>
      <c r="E290" s="96"/>
      <c r="F290" s="79"/>
      <c r="G290" s="79"/>
      <c r="H290" s="79"/>
    </row>
    <row r="291" spans="1:8" ht="15.75" customHeight="1">
      <c r="A291" s="79"/>
      <c r="B291" s="79"/>
      <c r="C291" s="79"/>
      <c r="D291" s="96"/>
      <c r="E291" s="96"/>
      <c r="F291" s="79"/>
      <c r="G291" s="79"/>
      <c r="H291" s="79"/>
    </row>
    <row r="292" spans="1:8" ht="15.75" customHeight="1">
      <c r="A292" s="79"/>
      <c r="B292" s="79"/>
      <c r="C292" s="79"/>
      <c r="D292" s="96"/>
      <c r="E292" s="96"/>
      <c r="F292" s="79"/>
      <c r="G292" s="79"/>
      <c r="H292" s="79"/>
    </row>
    <row r="293" spans="1:8" ht="15.75" customHeight="1">
      <c r="A293" s="79"/>
      <c r="B293" s="79"/>
      <c r="C293" s="79"/>
      <c r="D293" s="96"/>
      <c r="E293" s="96"/>
      <c r="F293" s="79"/>
      <c r="G293" s="79"/>
      <c r="H293" s="79"/>
    </row>
    <row r="294" spans="1:8" ht="15.75" customHeight="1">
      <c r="A294" s="79"/>
      <c r="B294" s="79"/>
      <c r="C294" s="79"/>
      <c r="D294" s="96"/>
      <c r="E294" s="96"/>
      <c r="F294" s="79"/>
      <c r="G294" s="79"/>
      <c r="H294" s="79"/>
    </row>
    <row r="295" spans="1:8" ht="15.75" customHeight="1">
      <c r="A295" s="79"/>
      <c r="B295" s="79"/>
      <c r="C295" s="79"/>
      <c r="D295" s="96"/>
      <c r="E295" s="96"/>
      <c r="F295" s="79"/>
      <c r="G295" s="79"/>
      <c r="H295" s="79"/>
    </row>
    <row r="296" spans="1:8" ht="15.75" customHeight="1">
      <c r="A296" s="79"/>
      <c r="B296" s="79"/>
      <c r="C296" s="79"/>
      <c r="D296" s="96"/>
      <c r="E296" s="96"/>
      <c r="F296" s="79"/>
      <c r="G296" s="79"/>
      <c r="H296" s="79"/>
    </row>
    <row r="297" spans="1:8" ht="15.75" customHeight="1">
      <c r="A297" s="79"/>
      <c r="B297" s="79"/>
      <c r="C297" s="79"/>
      <c r="D297" s="96"/>
      <c r="E297" s="96"/>
      <c r="F297" s="79"/>
      <c r="G297" s="79"/>
      <c r="H297" s="79"/>
    </row>
    <row r="298" spans="1:8" ht="15.75" customHeight="1">
      <c r="A298" s="79"/>
      <c r="B298" s="79"/>
      <c r="C298" s="79"/>
      <c r="D298" s="96"/>
      <c r="E298" s="96"/>
      <c r="F298" s="79"/>
      <c r="G298" s="79"/>
      <c r="H298" s="79"/>
    </row>
    <row r="299" spans="1:8" ht="15.75" customHeight="1">
      <c r="A299" s="79"/>
      <c r="B299" s="79"/>
      <c r="C299" s="79"/>
      <c r="D299" s="96"/>
      <c r="E299" s="96"/>
      <c r="F299" s="79"/>
      <c r="G299" s="79"/>
      <c r="H299" s="79"/>
    </row>
    <row r="300" spans="1:8" ht="15.75" customHeight="1">
      <c r="A300" s="79"/>
      <c r="B300" s="79"/>
      <c r="C300" s="79"/>
      <c r="D300" s="96"/>
      <c r="E300" s="96"/>
      <c r="F300" s="79"/>
      <c r="G300" s="79"/>
      <c r="H300" s="79"/>
    </row>
    <row r="301" spans="1:8" ht="15.75" customHeight="1">
      <c r="A301" s="79"/>
      <c r="B301" s="79"/>
      <c r="C301" s="79"/>
      <c r="D301" s="96"/>
      <c r="E301" s="96"/>
      <c r="F301" s="79"/>
      <c r="G301" s="79"/>
      <c r="H301" s="79"/>
    </row>
    <row r="302" spans="1:8" ht="15.75" customHeight="1">
      <c r="A302" s="79"/>
      <c r="B302" s="79"/>
      <c r="C302" s="79"/>
      <c r="D302" s="96"/>
      <c r="E302" s="96"/>
      <c r="F302" s="79"/>
      <c r="G302" s="79"/>
      <c r="H302" s="79"/>
    </row>
    <row r="303" spans="1:8" ht="15.75" customHeight="1">
      <c r="A303" s="79"/>
      <c r="B303" s="79"/>
      <c r="C303" s="79"/>
      <c r="D303" s="96"/>
      <c r="E303" s="96"/>
      <c r="F303" s="79"/>
      <c r="G303" s="79"/>
      <c r="H303" s="79"/>
    </row>
    <row r="304" spans="1:8" ht="15.75" customHeight="1">
      <c r="A304" s="79"/>
      <c r="B304" s="79"/>
      <c r="C304" s="79"/>
      <c r="D304" s="96"/>
      <c r="E304" s="96"/>
      <c r="F304" s="79"/>
      <c r="G304" s="79"/>
      <c r="H304" s="79"/>
    </row>
    <row r="305" spans="1:8" ht="15.75" customHeight="1">
      <c r="A305" s="79"/>
      <c r="B305" s="79"/>
      <c r="C305" s="79"/>
      <c r="D305" s="96"/>
      <c r="E305" s="96"/>
      <c r="F305" s="79"/>
      <c r="G305" s="79"/>
      <c r="H305" s="79"/>
    </row>
    <row r="306" spans="1:8" ht="15.75" customHeight="1">
      <c r="A306" s="79"/>
      <c r="B306" s="79"/>
      <c r="C306" s="79"/>
      <c r="D306" s="96"/>
      <c r="E306" s="96"/>
      <c r="F306" s="79"/>
      <c r="G306" s="79"/>
      <c r="H306" s="79"/>
    </row>
    <row r="307" spans="1:8" ht="15.75" customHeight="1">
      <c r="A307" s="79"/>
      <c r="B307" s="79"/>
      <c r="C307" s="79"/>
      <c r="D307" s="96"/>
      <c r="E307" s="96"/>
      <c r="F307" s="79"/>
      <c r="G307" s="79"/>
      <c r="H307" s="79"/>
    </row>
    <row r="308" spans="1:8" ht="15.75" customHeight="1">
      <c r="A308" s="79"/>
      <c r="B308" s="79"/>
      <c r="C308" s="79"/>
      <c r="D308" s="96"/>
      <c r="E308" s="96"/>
      <c r="F308" s="79"/>
      <c r="G308" s="79"/>
      <c r="H308" s="79"/>
    </row>
    <row r="309" spans="1:8" ht="15.75" customHeight="1">
      <c r="A309" s="79"/>
      <c r="B309" s="79"/>
      <c r="C309" s="79"/>
      <c r="D309" s="96"/>
      <c r="E309" s="96"/>
      <c r="F309" s="79"/>
      <c r="G309" s="79"/>
      <c r="H309" s="79"/>
    </row>
    <row r="310" spans="1:8" ht="15.75" customHeight="1">
      <c r="A310" s="79"/>
      <c r="B310" s="79"/>
      <c r="C310" s="79"/>
      <c r="D310" s="96"/>
      <c r="E310" s="96"/>
      <c r="F310" s="79"/>
      <c r="G310" s="79"/>
      <c r="H310" s="79"/>
    </row>
    <row r="311" spans="1:8" ht="15.75" customHeight="1">
      <c r="A311" s="79"/>
      <c r="B311" s="79"/>
      <c r="C311" s="79"/>
      <c r="D311" s="96"/>
      <c r="E311" s="96"/>
      <c r="F311" s="79"/>
      <c r="G311" s="79"/>
      <c r="H311" s="79"/>
    </row>
    <row r="312" spans="1:8" ht="15.75" customHeight="1">
      <c r="A312" s="79"/>
      <c r="B312" s="79"/>
      <c r="C312" s="79"/>
      <c r="D312" s="96"/>
      <c r="E312" s="96"/>
      <c r="F312" s="79"/>
      <c r="G312" s="79"/>
      <c r="H312" s="79"/>
    </row>
    <row r="313" spans="1:8" ht="15.75" customHeight="1">
      <c r="A313" s="79"/>
      <c r="B313" s="79"/>
      <c r="C313" s="79"/>
      <c r="D313" s="96"/>
      <c r="E313" s="96"/>
      <c r="F313" s="79"/>
      <c r="G313" s="79"/>
      <c r="H313" s="79"/>
    </row>
    <row r="314" spans="1:8" ht="15.75" customHeight="1">
      <c r="A314" s="79"/>
      <c r="B314" s="79"/>
      <c r="C314" s="79"/>
      <c r="D314" s="96"/>
      <c r="E314" s="96"/>
      <c r="F314" s="79"/>
      <c r="G314" s="79"/>
      <c r="H314" s="79"/>
    </row>
    <row r="315" spans="1:8" ht="15.75" customHeight="1">
      <c r="A315" s="79"/>
      <c r="B315" s="79"/>
      <c r="C315" s="79"/>
      <c r="D315" s="96"/>
      <c r="E315" s="96"/>
      <c r="F315" s="79"/>
      <c r="G315" s="79"/>
      <c r="H315" s="79"/>
    </row>
    <row r="316" spans="1:8" ht="15.75" customHeight="1">
      <c r="A316" s="79"/>
      <c r="B316" s="79"/>
      <c r="C316" s="79"/>
      <c r="D316" s="96"/>
      <c r="E316" s="96"/>
      <c r="F316" s="79"/>
      <c r="G316" s="79"/>
      <c r="H316" s="79"/>
    </row>
    <row r="317" spans="1:8" ht="15.75" customHeight="1">
      <c r="A317" s="79"/>
      <c r="B317" s="79"/>
      <c r="C317" s="79"/>
      <c r="D317" s="96"/>
      <c r="E317" s="96"/>
      <c r="F317" s="79"/>
      <c r="G317" s="79"/>
      <c r="H317" s="79"/>
    </row>
    <row r="318" spans="1:8" ht="15.75" customHeight="1">
      <c r="A318" s="79"/>
      <c r="B318" s="79"/>
      <c r="C318" s="79"/>
      <c r="D318" s="96"/>
      <c r="E318" s="96"/>
      <c r="F318" s="79"/>
      <c r="G318" s="79"/>
      <c r="H318" s="79"/>
    </row>
    <row r="319" spans="1:8" ht="15.75" customHeight="1">
      <c r="A319" s="79"/>
      <c r="B319" s="79"/>
      <c r="C319" s="79"/>
      <c r="D319" s="96"/>
      <c r="E319" s="96"/>
      <c r="F319" s="79"/>
      <c r="G319" s="79"/>
      <c r="H319" s="79"/>
    </row>
    <row r="320" spans="1:8" ht="15.75" customHeight="1">
      <c r="A320" s="79"/>
      <c r="B320" s="79"/>
      <c r="C320" s="79"/>
      <c r="D320" s="96"/>
      <c r="E320" s="96"/>
      <c r="F320" s="79"/>
      <c r="G320" s="79"/>
      <c r="H320" s="79"/>
    </row>
    <row r="321" spans="1:8" ht="15.75" customHeight="1">
      <c r="A321" s="79"/>
      <c r="B321" s="79"/>
      <c r="C321" s="79"/>
      <c r="D321" s="96"/>
      <c r="E321" s="96"/>
      <c r="F321" s="79"/>
      <c r="G321" s="79"/>
      <c r="H321" s="79"/>
    </row>
    <row r="322" spans="1:8" ht="15.75" customHeight="1">
      <c r="A322" s="79"/>
      <c r="B322" s="79"/>
      <c r="C322" s="79"/>
      <c r="D322" s="96"/>
      <c r="E322" s="96"/>
      <c r="F322" s="79"/>
      <c r="G322" s="79"/>
      <c r="H322" s="79"/>
    </row>
    <row r="323" spans="1:8" ht="15.75" customHeight="1">
      <c r="A323" s="79"/>
      <c r="B323" s="79"/>
      <c r="C323" s="79"/>
      <c r="D323" s="96"/>
      <c r="E323" s="96"/>
      <c r="F323" s="79"/>
      <c r="G323" s="79"/>
      <c r="H323" s="79"/>
    </row>
    <row r="324" spans="1:8" ht="15.75" customHeight="1">
      <c r="A324" s="79"/>
      <c r="B324" s="79"/>
      <c r="C324" s="79"/>
      <c r="D324" s="96"/>
      <c r="E324" s="96"/>
      <c r="F324" s="79"/>
      <c r="G324" s="79"/>
      <c r="H324" s="79"/>
    </row>
    <row r="325" spans="1:8" ht="15.75" customHeight="1">
      <c r="A325" s="79"/>
      <c r="B325" s="79"/>
      <c r="C325" s="79"/>
      <c r="D325" s="96"/>
      <c r="E325" s="96"/>
      <c r="F325" s="79"/>
      <c r="G325" s="79"/>
      <c r="H325" s="79"/>
    </row>
    <row r="326" spans="1:8" ht="15.75" customHeight="1">
      <c r="A326" s="79"/>
      <c r="B326" s="79"/>
      <c r="C326" s="79"/>
      <c r="D326" s="96"/>
      <c r="E326" s="96"/>
      <c r="F326" s="79"/>
      <c r="G326" s="79"/>
      <c r="H326" s="79"/>
    </row>
    <row r="327" spans="1:8" ht="15.75" customHeight="1">
      <c r="A327" s="79"/>
      <c r="B327" s="79"/>
      <c r="C327" s="79"/>
      <c r="D327" s="96"/>
      <c r="E327" s="96"/>
      <c r="F327" s="79"/>
      <c r="G327" s="79"/>
      <c r="H327" s="79"/>
    </row>
    <row r="328" spans="1:8" ht="15.75" customHeight="1">
      <c r="A328" s="79"/>
      <c r="B328" s="79"/>
      <c r="C328" s="79"/>
      <c r="D328" s="96"/>
      <c r="E328" s="96"/>
      <c r="F328" s="79"/>
      <c r="G328" s="79"/>
      <c r="H328" s="79"/>
    </row>
    <row r="329" spans="1:8" ht="15.75" customHeight="1">
      <c r="A329" s="79"/>
      <c r="B329" s="79"/>
      <c r="C329" s="79"/>
      <c r="D329" s="96"/>
      <c r="E329" s="96"/>
      <c r="F329" s="79"/>
      <c r="G329" s="79"/>
      <c r="H329" s="79"/>
    </row>
    <row r="330" spans="1:8" ht="15.75" customHeight="1">
      <c r="A330" s="79"/>
      <c r="B330" s="79"/>
      <c r="C330" s="79"/>
      <c r="D330" s="96"/>
      <c r="E330" s="96"/>
      <c r="F330" s="79"/>
      <c r="G330" s="79"/>
      <c r="H330" s="79"/>
    </row>
    <row r="331" spans="1:8" ht="15.75" customHeight="1">
      <c r="A331" s="79"/>
      <c r="B331" s="79"/>
      <c r="C331" s="79"/>
      <c r="D331" s="96"/>
      <c r="E331" s="96"/>
      <c r="F331" s="79"/>
      <c r="G331" s="79"/>
      <c r="H331" s="79"/>
    </row>
    <row r="332" spans="1:8" ht="15.75" customHeight="1">
      <c r="A332" s="79"/>
      <c r="B332" s="79"/>
      <c r="C332" s="79"/>
      <c r="D332" s="96"/>
      <c r="E332" s="96"/>
      <c r="F332" s="79"/>
      <c r="G332" s="79"/>
      <c r="H332" s="79"/>
    </row>
    <row r="333" spans="1:8" ht="15.75" customHeight="1">
      <c r="A333" s="79"/>
      <c r="B333" s="79"/>
      <c r="C333" s="79"/>
      <c r="D333" s="96"/>
      <c r="E333" s="96"/>
      <c r="F333" s="79"/>
      <c r="G333" s="79"/>
      <c r="H333" s="79"/>
    </row>
    <row r="334" spans="1:8" ht="15.75" customHeight="1">
      <c r="A334" s="79"/>
      <c r="B334" s="79"/>
      <c r="C334" s="79"/>
      <c r="D334" s="96"/>
      <c r="E334" s="96"/>
      <c r="F334" s="79"/>
      <c r="G334" s="79"/>
      <c r="H334" s="79"/>
    </row>
    <row r="335" spans="1:8" ht="15.75" customHeight="1">
      <c r="A335" s="79"/>
      <c r="B335" s="79"/>
      <c r="C335" s="79"/>
      <c r="D335" s="96"/>
      <c r="E335" s="96"/>
      <c r="F335" s="79"/>
      <c r="G335" s="79"/>
      <c r="H335" s="79"/>
    </row>
    <row r="336" spans="1:8" ht="15.75" customHeight="1">
      <c r="A336" s="79"/>
      <c r="B336" s="79"/>
      <c r="C336" s="79"/>
      <c r="D336" s="96"/>
      <c r="E336" s="96"/>
      <c r="F336" s="79"/>
      <c r="G336" s="79"/>
      <c r="H336" s="79"/>
    </row>
    <row r="337" spans="1:8" ht="15.75" customHeight="1">
      <c r="A337" s="79"/>
      <c r="B337" s="79"/>
      <c r="C337" s="79"/>
      <c r="D337" s="96"/>
      <c r="E337" s="96"/>
      <c r="F337" s="79"/>
      <c r="G337" s="79"/>
      <c r="H337" s="79"/>
    </row>
    <row r="338" spans="1:8" ht="15.75" customHeight="1">
      <c r="A338" s="79"/>
      <c r="B338" s="79"/>
      <c r="C338" s="79"/>
      <c r="D338" s="96"/>
      <c r="E338" s="96"/>
      <c r="F338" s="79"/>
      <c r="G338" s="79"/>
      <c r="H338" s="79"/>
    </row>
    <row r="339" spans="1:8" ht="15.75" customHeight="1">
      <c r="A339" s="79"/>
      <c r="B339" s="79"/>
      <c r="C339" s="79"/>
      <c r="D339" s="96"/>
      <c r="E339" s="96"/>
      <c r="F339" s="79"/>
      <c r="G339" s="79"/>
      <c r="H339" s="79"/>
    </row>
    <row r="340" spans="1:8" ht="15.75" customHeight="1">
      <c r="A340" s="79"/>
      <c r="B340" s="79"/>
      <c r="C340" s="79"/>
      <c r="D340" s="96"/>
      <c r="E340" s="96"/>
      <c r="F340" s="79"/>
      <c r="G340" s="79"/>
      <c r="H340" s="79"/>
    </row>
    <row r="341" spans="1:8" ht="15.75" customHeight="1">
      <c r="A341" s="79"/>
      <c r="B341" s="79"/>
      <c r="C341" s="79"/>
      <c r="D341" s="96"/>
      <c r="E341" s="96"/>
      <c r="F341" s="79"/>
      <c r="G341" s="79"/>
      <c r="H341" s="79"/>
    </row>
    <row r="342" spans="1:8" ht="15.75" customHeight="1">
      <c r="A342" s="79"/>
      <c r="B342" s="79"/>
      <c r="C342" s="79"/>
      <c r="D342" s="96"/>
      <c r="E342" s="96"/>
      <c r="F342" s="79"/>
      <c r="G342" s="79"/>
      <c r="H342" s="79"/>
    </row>
    <row r="343" spans="1:8" ht="15.75" customHeight="1">
      <c r="A343" s="79"/>
      <c r="B343" s="79"/>
      <c r="C343" s="79"/>
      <c r="D343" s="96"/>
      <c r="E343" s="96"/>
      <c r="F343" s="79"/>
      <c r="G343" s="79"/>
      <c r="H343" s="79"/>
    </row>
    <row r="344" spans="1:8" ht="15.75" customHeight="1">
      <c r="A344" s="79"/>
      <c r="B344" s="79"/>
      <c r="C344" s="79"/>
      <c r="D344" s="96"/>
      <c r="E344" s="96"/>
      <c r="F344" s="79"/>
      <c r="G344" s="79"/>
      <c r="H344" s="79"/>
    </row>
    <row r="345" spans="1:8" ht="15.75" customHeight="1">
      <c r="A345" s="79"/>
      <c r="B345" s="79"/>
      <c r="C345" s="79"/>
      <c r="D345" s="96"/>
      <c r="E345" s="96"/>
      <c r="F345" s="79"/>
      <c r="G345" s="79"/>
      <c r="H345" s="79"/>
    </row>
    <row r="346" spans="1:8" ht="15.75" customHeight="1">
      <c r="A346" s="79"/>
      <c r="B346" s="79"/>
      <c r="C346" s="79"/>
      <c r="D346" s="96"/>
      <c r="E346" s="96"/>
      <c r="F346" s="79"/>
      <c r="G346" s="79"/>
      <c r="H346" s="79"/>
    </row>
    <row r="347" spans="1:8" ht="15.75" customHeight="1">
      <c r="A347" s="79"/>
      <c r="B347" s="79"/>
      <c r="C347" s="79"/>
      <c r="D347" s="96"/>
      <c r="E347" s="96"/>
      <c r="F347" s="79"/>
      <c r="G347" s="79"/>
      <c r="H347" s="79"/>
    </row>
    <row r="348" spans="1:8" ht="15.75" customHeight="1">
      <c r="A348" s="79"/>
      <c r="B348" s="79"/>
      <c r="C348" s="79"/>
      <c r="D348" s="96"/>
      <c r="E348" s="96"/>
      <c r="F348" s="79"/>
      <c r="G348" s="79"/>
      <c r="H348" s="79"/>
    </row>
    <row r="349" spans="1:8" ht="15.75" customHeight="1">
      <c r="A349" s="79"/>
      <c r="B349" s="79"/>
      <c r="C349" s="79"/>
      <c r="D349" s="96"/>
      <c r="E349" s="96"/>
      <c r="F349" s="79"/>
      <c r="G349" s="79"/>
      <c r="H349" s="79"/>
    </row>
    <row r="350" spans="1:8" ht="15.75" customHeight="1">
      <c r="A350" s="79"/>
      <c r="B350" s="79"/>
      <c r="C350" s="79"/>
      <c r="D350" s="96"/>
      <c r="E350" s="96"/>
      <c r="F350" s="79"/>
      <c r="G350" s="79"/>
      <c r="H350" s="79"/>
    </row>
    <row r="351" spans="1:8" ht="15.75" customHeight="1">
      <c r="A351" s="79"/>
      <c r="B351" s="79"/>
      <c r="C351" s="79"/>
      <c r="D351" s="96"/>
      <c r="E351" s="96"/>
      <c r="F351" s="79"/>
      <c r="G351" s="79"/>
      <c r="H351" s="79"/>
    </row>
    <row r="352" spans="1:8" ht="15.75" customHeight="1">
      <c r="A352" s="79"/>
      <c r="B352" s="79"/>
      <c r="C352" s="79"/>
      <c r="D352" s="96"/>
      <c r="E352" s="96"/>
      <c r="F352" s="79"/>
      <c r="G352" s="79"/>
      <c r="H352" s="79"/>
    </row>
    <row r="353" spans="1:8" ht="15.75" customHeight="1">
      <c r="A353" s="79"/>
      <c r="B353" s="79"/>
      <c r="C353" s="79"/>
      <c r="D353" s="96"/>
      <c r="E353" s="96"/>
      <c r="F353" s="79"/>
      <c r="G353" s="79"/>
      <c r="H353" s="79"/>
    </row>
    <row r="354" spans="1:8" ht="15.75" customHeight="1">
      <c r="A354" s="79"/>
      <c r="B354" s="79"/>
      <c r="C354" s="79"/>
      <c r="D354" s="96"/>
      <c r="E354" s="96"/>
      <c r="F354" s="79"/>
      <c r="G354" s="79"/>
      <c r="H354" s="79"/>
    </row>
    <row r="355" spans="1:8" ht="15.75" customHeight="1">
      <c r="A355" s="79"/>
      <c r="B355" s="79"/>
      <c r="C355" s="79"/>
      <c r="D355" s="96"/>
      <c r="E355" s="96"/>
      <c r="F355" s="79"/>
      <c r="G355" s="79"/>
      <c r="H355" s="79"/>
    </row>
    <row r="356" spans="1:8" ht="15.75" customHeight="1">
      <c r="A356" s="79"/>
      <c r="B356" s="79"/>
      <c r="C356" s="79"/>
      <c r="D356" s="96"/>
      <c r="E356" s="96"/>
      <c r="F356" s="79"/>
      <c r="G356" s="79"/>
      <c r="H356" s="79"/>
    </row>
    <row r="357" spans="1:8" ht="15.75" customHeight="1">
      <c r="A357" s="79"/>
      <c r="B357" s="79"/>
      <c r="C357" s="79"/>
      <c r="D357" s="96"/>
      <c r="E357" s="96"/>
      <c r="F357" s="79"/>
      <c r="G357" s="79"/>
      <c r="H357" s="79"/>
    </row>
    <row r="358" spans="1:8" ht="15.75" customHeight="1">
      <c r="A358" s="79"/>
      <c r="B358" s="79"/>
      <c r="C358" s="79"/>
      <c r="D358" s="96"/>
      <c r="E358" s="96"/>
      <c r="F358" s="79"/>
      <c r="G358" s="79"/>
      <c r="H358" s="79"/>
    </row>
    <row r="359" spans="1:8" ht="15.75" customHeight="1">
      <c r="A359" s="79"/>
      <c r="B359" s="79"/>
      <c r="C359" s="79"/>
      <c r="D359" s="96"/>
      <c r="E359" s="96"/>
      <c r="F359" s="79"/>
      <c r="G359" s="79"/>
      <c r="H359" s="79"/>
    </row>
    <row r="360" spans="1:8" ht="15.75" customHeight="1">
      <c r="A360" s="79"/>
      <c r="B360" s="79"/>
      <c r="C360" s="79"/>
      <c r="D360" s="96"/>
      <c r="E360" s="96"/>
      <c r="F360" s="79"/>
      <c r="G360" s="79"/>
      <c r="H360" s="79"/>
    </row>
    <row r="361" spans="1:8" ht="15.75" customHeight="1">
      <c r="A361" s="79"/>
      <c r="B361" s="79"/>
      <c r="C361" s="79"/>
      <c r="D361" s="96"/>
      <c r="E361" s="96"/>
      <c r="F361" s="79"/>
      <c r="G361" s="79"/>
      <c r="H361" s="79"/>
    </row>
    <row r="362" spans="1:8" ht="15.75" customHeight="1">
      <c r="A362" s="79"/>
      <c r="B362" s="79"/>
      <c r="C362" s="79"/>
      <c r="D362" s="96"/>
      <c r="E362" s="96"/>
      <c r="F362" s="79"/>
      <c r="G362" s="79"/>
      <c r="H362" s="79"/>
    </row>
    <row r="363" spans="1:8" ht="15.75" customHeight="1">
      <c r="A363" s="79"/>
      <c r="B363" s="79"/>
      <c r="C363" s="79"/>
      <c r="D363" s="96"/>
      <c r="E363" s="96"/>
      <c r="F363" s="79"/>
      <c r="G363" s="79"/>
      <c r="H363" s="79"/>
    </row>
    <row r="364" spans="1:8" ht="15.75" customHeight="1">
      <c r="A364" s="79"/>
      <c r="B364" s="79"/>
      <c r="C364" s="79"/>
      <c r="D364" s="96"/>
      <c r="E364" s="96"/>
      <c r="F364" s="79"/>
      <c r="G364" s="79"/>
      <c r="H364" s="79"/>
    </row>
    <row r="365" spans="1:8" ht="15.75" customHeight="1">
      <c r="A365" s="79"/>
      <c r="B365" s="79"/>
      <c r="C365" s="79"/>
      <c r="D365" s="96"/>
      <c r="E365" s="96"/>
      <c r="F365" s="79"/>
      <c r="G365" s="79"/>
      <c r="H365" s="79"/>
    </row>
    <row r="366" spans="1:8" ht="15.75" customHeight="1">
      <c r="A366" s="79"/>
      <c r="B366" s="79"/>
      <c r="C366" s="79"/>
      <c r="D366" s="96"/>
      <c r="E366" s="96"/>
      <c r="F366" s="79"/>
      <c r="G366" s="79"/>
      <c r="H366" s="79"/>
    </row>
    <row r="367" spans="1:8" ht="15.75" customHeight="1">
      <c r="A367" s="79"/>
      <c r="B367" s="79"/>
      <c r="C367" s="79"/>
      <c r="D367" s="96"/>
      <c r="E367" s="96"/>
      <c r="F367" s="79"/>
      <c r="G367" s="79"/>
      <c r="H367" s="79"/>
    </row>
    <row r="368" spans="1:8" ht="15.75" customHeight="1">
      <c r="A368" s="79"/>
      <c r="B368" s="79"/>
      <c r="C368" s="79"/>
      <c r="D368" s="96"/>
      <c r="E368" s="96"/>
      <c r="F368" s="79"/>
      <c r="G368" s="79"/>
      <c r="H368" s="79"/>
    </row>
    <row r="369" spans="1:8" ht="15.75" customHeight="1">
      <c r="A369" s="79"/>
      <c r="B369" s="79"/>
      <c r="C369" s="79"/>
      <c r="D369" s="96"/>
      <c r="E369" s="96"/>
      <c r="F369" s="79"/>
      <c r="G369" s="79"/>
      <c r="H369" s="79"/>
    </row>
    <row r="370" spans="1:8" ht="15.75" customHeight="1">
      <c r="A370" s="79"/>
      <c r="B370" s="79"/>
      <c r="C370" s="79"/>
      <c r="D370" s="96"/>
      <c r="E370" s="96"/>
      <c r="F370" s="79"/>
      <c r="G370" s="79"/>
      <c r="H370" s="79"/>
    </row>
    <row r="371" spans="1:8" ht="15.75" customHeight="1">
      <c r="A371" s="79"/>
      <c r="B371" s="79"/>
      <c r="C371" s="79"/>
      <c r="D371" s="96"/>
      <c r="E371" s="96"/>
      <c r="F371" s="79"/>
      <c r="G371" s="79"/>
      <c r="H371" s="79"/>
    </row>
    <row r="372" spans="1:8" ht="15.75" customHeight="1">
      <c r="A372" s="79"/>
      <c r="B372" s="79"/>
      <c r="C372" s="79"/>
      <c r="D372" s="96"/>
      <c r="E372" s="96"/>
      <c r="F372" s="79"/>
      <c r="G372" s="79"/>
      <c r="H372" s="79"/>
    </row>
    <row r="373" spans="1:8" ht="15.75" customHeight="1">
      <c r="A373" s="79"/>
      <c r="B373" s="79"/>
      <c r="C373" s="79"/>
      <c r="D373" s="96"/>
      <c r="E373" s="96"/>
      <c r="F373" s="79"/>
      <c r="G373" s="79"/>
      <c r="H373" s="79"/>
    </row>
    <row r="374" spans="1:8" ht="15.75" customHeight="1">
      <c r="A374" s="79"/>
      <c r="B374" s="79"/>
      <c r="C374" s="79"/>
      <c r="D374" s="96"/>
      <c r="E374" s="96"/>
      <c r="F374" s="79"/>
      <c r="G374" s="79"/>
      <c r="H374" s="79"/>
    </row>
    <row r="375" spans="1:8" ht="15.75" customHeight="1">
      <c r="A375" s="79"/>
      <c r="B375" s="79"/>
      <c r="C375" s="79"/>
      <c r="D375" s="96"/>
      <c r="E375" s="96"/>
      <c r="F375" s="79"/>
      <c r="G375" s="79"/>
      <c r="H375" s="79"/>
    </row>
    <row r="376" spans="1:8" ht="15.75" customHeight="1">
      <c r="A376" s="79"/>
      <c r="B376" s="79"/>
      <c r="C376" s="79"/>
      <c r="D376" s="96"/>
      <c r="E376" s="96"/>
      <c r="F376" s="79"/>
      <c r="G376" s="79"/>
      <c r="H376" s="79"/>
    </row>
    <row r="377" spans="1:8" ht="15.75" customHeight="1">
      <c r="A377" s="79"/>
      <c r="B377" s="79"/>
      <c r="C377" s="79"/>
      <c r="D377" s="96"/>
      <c r="E377" s="96"/>
      <c r="F377" s="79"/>
      <c r="G377" s="79"/>
      <c r="H377" s="79"/>
    </row>
    <row r="378" spans="1:8" ht="15.75" customHeight="1">
      <c r="A378" s="79"/>
      <c r="B378" s="79"/>
      <c r="C378" s="79"/>
      <c r="D378" s="96"/>
      <c r="E378" s="96"/>
      <c r="F378" s="79"/>
      <c r="G378" s="79"/>
      <c r="H378" s="79"/>
    </row>
    <row r="379" spans="1:8" ht="15.75" customHeight="1">
      <c r="A379" s="79"/>
      <c r="B379" s="79"/>
      <c r="C379" s="79"/>
      <c r="D379" s="96"/>
      <c r="E379" s="96"/>
      <c r="F379" s="79"/>
      <c r="G379" s="79"/>
      <c r="H379" s="79"/>
    </row>
    <row r="380" spans="1:8" ht="15.75" customHeight="1">
      <c r="A380" s="79"/>
      <c r="B380" s="79"/>
      <c r="C380" s="79"/>
      <c r="D380" s="96"/>
      <c r="E380" s="96"/>
      <c r="F380" s="79"/>
      <c r="G380" s="79"/>
      <c r="H380" s="79"/>
    </row>
    <row r="381" spans="1:8" ht="15.75" customHeight="1">
      <c r="A381" s="79"/>
      <c r="B381" s="79"/>
      <c r="C381" s="79"/>
      <c r="D381" s="96"/>
      <c r="E381" s="96"/>
      <c r="F381" s="79"/>
      <c r="G381" s="79"/>
      <c r="H381" s="79"/>
    </row>
    <row r="382" spans="1:8" ht="15.75" customHeight="1">
      <c r="A382" s="79"/>
      <c r="B382" s="79"/>
      <c r="C382" s="79"/>
      <c r="D382" s="96"/>
      <c r="E382" s="96"/>
      <c r="F382" s="79"/>
      <c r="G382" s="79"/>
      <c r="H382" s="79"/>
    </row>
    <row r="383" spans="1:8" ht="15.75" customHeight="1">
      <c r="A383" s="79"/>
      <c r="B383" s="79"/>
      <c r="C383" s="79"/>
      <c r="D383" s="96"/>
      <c r="E383" s="96"/>
      <c r="F383" s="79"/>
      <c r="G383" s="79"/>
      <c r="H383" s="79"/>
    </row>
    <row r="384" spans="1:8" ht="15.75" customHeight="1">
      <c r="A384" s="79"/>
      <c r="B384" s="79"/>
      <c r="C384" s="79"/>
      <c r="D384" s="96"/>
      <c r="E384" s="96"/>
      <c r="F384" s="79"/>
      <c r="G384" s="79"/>
      <c r="H384" s="79"/>
    </row>
    <row r="385" spans="1:8" ht="15.75" customHeight="1">
      <c r="A385" s="79"/>
      <c r="B385" s="79"/>
      <c r="C385" s="79"/>
      <c r="D385" s="96"/>
      <c r="E385" s="96"/>
      <c r="F385" s="79"/>
      <c r="G385" s="79"/>
      <c r="H385" s="79"/>
    </row>
    <row r="386" spans="1:8" ht="15.75" customHeight="1">
      <c r="A386" s="79"/>
      <c r="B386" s="79"/>
      <c r="C386" s="79"/>
      <c r="D386" s="96"/>
      <c r="E386" s="96"/>
      <c r="F386" s="79"/>
      <c r="G386" s="79"/>
      <c r="H386" s="79"/>
    </row>
    <row r="387" spans="1:8" ht="15.75" customHeight="1">
      <c r="A387" s="79"/>
      <c r="B387" s="79"/>
      <c r="C387" s="79"/>
      <c r="D387" s="96"/>
      <c r="E387" s="96"/>
      <c r="F387" s="79"/>
      <c r="G387" s="79"/>
      <c r="H387" s="79"/>
    </row>
    <row r="388" spans="1:8" ht="15.75" customHeight="1">
      <c r="A388" s="79"/>
      <c r="B388" s="79"/>
      <c r="C388" s="79"/>
      <c r="D388" s="96"/>
      <c r="E388" s="96"/>
      <c r="F388" s="79"/>
      <c r="G388" s="79"/>
      <c r="H388" s="79"/>
    </row>
    <row r="389" spans="1:8" ht="15.75" customHeight="1">
      <c r="A389" s="79"/>
      <c r="B389" s="79"/>
      <c r="C389" s="79"/>
      <c r="D389" s="96"/>
      <c r="E389" s="96"/>
      <c r="F389" s="79"/>
      <c r="G389" s="79"/>
      <c r="H389" s="79"/>
    </row>
    <row r="390" spans="1:8" ht="15.75" customHeight="1">
      <c r="A390" s="79"/>
      <c r="B390" s="79"/>
      <c r="C390" s="79"/>
      <c r="D390" s="96"/>
      <c r="E390" s="96"/>
      <c r="F390" s="79"/>
      <c r="G390" s="79"/>
      <c r="H390" s="79"/>
    </row>
    <row r="391" spans="1:8" ht="15.75" customHeight="1">
      <c r="A391" s="79"/>
      <c r="B391" s="79"/>
      <c r="C391" s="79"/>
      <c r="D391" s="96"/>
      <c r="E391" s="96"/>
      <c r="F391" s="79"/>
      <c r="G391" s="79"/>
      <c r="H391" s="79"/>
    </row>
    <row r="392" spans="1:8" ht="15.75" customHeight="1">
      <c r="A392" s="79"/>
      <c r="B392" s="79"/>
      <c r="C392" s="79"/>
      <c r="D392" s="96"/>
      <c r="E392" s="96"/>
      <c r="F392" s="79"/>
      <c r="G392" s="79"/>
      <c r="H392" s="79"/>
    </row>
    <row r="393" spans="1:8" ht="15.75" customHeight="1">
      <c r="A393" s="79"/>
      <c r="B393" s="79"/>
      <c r="C393" s="79"/>
      <c r="D393" s="96"/>
      <c r="E393" s="96"/>
      <c r="F393" s="79"/>
      <c r="G393" s="79"/>
      <c r="H393" s="79"/>
    </row>
    <row r="394" spans="1:8" ht="15.75" customHeight="1">
      <c r="A394" s="79"/>
      <c r="B394" s="79"/>
      <c r="C394" s="79"/>
      <c r="D394" s="96"/>
      <c r="E394" s="96"/>
      <c r="F394" s="79"/>
      <c r="G394" s="79"/>
      <c r="H394" s="79"/>
    </row>
    <row r="395" spans="1:8" ht="15.75" customHeight="1">
      <c r="A395" s="79"/>
      <c r="B395" s="79"/>
      <c r="C395" s="79"/>
      <c r="D395" s="96"/>
      <c r="E395" s="96"/>
      <c r="F395" s="79"/>
      <c r="G395" s="79"/>
      <c r="H395" s="79"/>
    </row>
    <row r="396" spans="1:8" ht="15.75" customHeight="1">
      <c r="A396" s="79"/>
      <c r="B396" s="79"/>
      <c r="C396" s="79"/>
      <c r="D396" s="96"/>
      <c r="E396" s="96"/>
      <c r="F396" s="79"/>
      <c r="G396" s="79"/>
      <c r="H396" s="79"/>
    </row>
    <row r="397" spans="1:8" ht="15.75" customHeight="1">
      <c r="A397" s="79"/>
      <c r="B397" s="79"/>
      <c r="C397" s="79"/>
      <c r="D397" s="96"/>
      <c r="E397" s="96"/>
      <c r="F397" s="79"/>
      <c r="G397" s="79"/>
      <c r="H397" s="79"/>
    </row>
    <row r="398" spans="1:8" ht="15.75" customHeight="1">
      <c r="A398" s="79"/>
      <c r="B398" s="79"/>
      <c r="C398" s="79"/>
      <c r="D398" s="96"/>
      <c r="E398" s="96"/>
      <c r="F398" s="79"/>
      <c r="G398" s="79"/>
      <c r="H398" s="79"/>
    </row>
    <row r="399" spans="1:8" ht="15.75" customHeight="1">
      <c r="A399" s="79"/>
      <c r="B399" s="79"/>
      <c r="C399" s="79"/>
      <c r="D399" s="96"/>
      <c r="E399" s="96"/>
      <c r="F399" s="79"/>
      <c r="G399" s="79"/>
      <c r="H399" s="79"/>
    </row>
    <row r="400" spans="1:8" ht="15.75" customHeight="1">
      <c r="A400" s="79"/>
      <c r="B400" s="79"/>
      <c r="C400" s="79"/>
      <c r="D400" s="96"/>
      <c r="E400" s="96"/>
      <c r="F400" s="79"/>
      <c r="G400" s="79"/>
      <c r="H400" s="79"/>
    </row>
    <row r="401" spans="1:8" ht="15.75" customHeight="1">
      <c r="A401" s="79"/>
      <c r="B401" s="79"/>
      <c r="C401" s="79"/>
      <c r="D401" s="96"/>
      <c r="E401" s="96"/>
      <c r="F401" s="79"/>
      <c r="G401" s="79"/>
      <c r="H401" s="79"/>
    </row>
    <row r="402" spans="1:8" ht="15.75" customHeight="1">
      <c r="A402" s="79"/>
      <c r="B402" s="79"/>
      <c r="C402" s="79"/>
      <c r="D402" s="96"/>
      <c r="E402" s="96"/>
      <c r="F402" s="79"/>
      <c r="G402" s="79"/>
      <c r="H402" s="79"/>
    </row>
    <row r="403" spans="1:8" ht="15.75" customHeight="1">
      <c r="A403" s="79"/>
      <c r="B403" s="79"/>
      <c r="C403" s="79"/>
      <c r="D403" s="96"/>
      <c r="E403" s="96"/>
      <c r="F403" s="79"/>
      <c r="G403" s="79"/>
      <c r="H403" s="79"/>
    </row>
    <row r="404" spans="1:8" ht="15.75" customHeight="1">
      <c r="A404" s="79"/>
      <c r="B404" s="79"/>
      <c r="C404" s="79"/>
      <c r="D404" s="96"/>
      <c r="E404" s="96"/>
      <c r="F404" s="79"/>
      <c r="G404" s="79"/>
      <c r="H404" s="79"/>
    </row>
    <row r="405" spans="1:8" ht="15.75" customHeight="1">
      <c r="A405" s="79"/>
      <c r="B405" s="79"/>
      <c r="C405" s="79"/>
      <c r="D405" s="96"/>
      <c r="E405" s="96"/>
      <c r="F405" s="79"/>
      <c r="G405" s="79"/>
      <c r="H405" s="79"/>
    </row>
    <row r="406" spans="1:8" ht="15.75" customHeight="1">
      <c r="A406" s="79"/>
      <c r="B406" s="79"/>
      <c r="C406" s="79"/>
      <c r="D406" s="96"/>
      <c r="E406" s="96"/>
      <c r="F406" s="79"/>
      <c r="G406" s="79"/>
      <c r="H406" s="79"/>
    </row>
    <row r="407" spans="1:8" ht="15.75" customHeight="1">
      <c r="A407" s="79"/>
      <c r="B407" s="79"/>
      <c r="C407" s="79"/>
      <c r="D407" s="96"/>
      <c r="E407" s="96"/>
      <c r="F407" s="79"/>
      <c r="G407" s="79"/>
      <c r="H407" s="79"/>
    </row>
    <row r="408" spans="1:8" ht="15.75" customHeight="1">
      <c r="A408" s="79"/>
      <c r="B408" s="79"/>
      <c r="C408" s="79"/>
      <c r="D408" s="96"/>
      <c r="E408" s="96"/>
      <c r="F408" s="79"/>
      <c r="G408" s="79"/>
      <c r="H408" s="79"/>
    </row>
    <row r="409" spans="1:8" ht="15.75" customHeight="1">
      <c r="A409" s="79"/>
      <c r="B409" s="79"/>
      <c r="C409" s="79"/>
      <c r="D409" s="96"/>
      <c r="E409" s="96"/>
      <c r="F409" s="79"/>
      <c r="G409" s="79"/>
      <c r="H409" s="79"/>
    </row>
    <row r="410" spans="1:8" ht="15.75" customHeight="1">
      <c r="A410" s="79"/>
      <c r="B410" s="79"/>
      <c r="C410" s="79"/>
      <c r="D410" s="96"/>
      <c r="E410" s="96"/>
      <c r="F410" s="79"/>
      <c r="G410" s="79"/>
      <c r="H410" s="79"/>
    </row>
    <row r="411" spans="1:8" ht="15.75" customHeight="1">
      <c r="A411" s="79"/>
      <c r="B411" s="79"/>
      <c r="C411" s="79"/>
      <c r="D411" s="96"/>
      <c r="E411" s="96"/>
      <c r="F411" s="79"/>
      <c r="G411" s="79"/>
      <c r="H411" s="79"/>
    </row>
    <row r="412" spans="1:8" ht="15.75" customHeight="1">
      <c r="A412" s="79"/>
      <c r="B412" s="79"/>
      <c r="C412" s="79"/>
      <c r="D412" s="96"/>
      <c r="E412" s="96"/>
      <c r="F412" s="79"/>
      <c r="G412" s="79"/>
      <c r="H412" s="79"/>
    </row>
    <row r="413" spans="1:8" ht="15.75" customHeight="1">
      <c r="A413" s="79"/>
      <c r="B413" s="79"/>
      <c r="C413" s="79"/>
      <c r="D413" s="96"/>
      <c r="E413" s="96"/>
      <c r="F413" s="79"/>
      <c r="G413" s="79"/>
      <c r="H413" s="79"/>
    </row>
    <row r="414" spans="1:8" ht="15.75" customHeight="1">
      <c r="A414" s="79"/>
      <c r="B414" s="79"/>
      <c r="C414" s="79"/>
      <c r="D414" s="96"/>
      <c r="E414" s="96"/>
      <c r="F414" s="79"/>
      <c r="G414" s="79"/>
      <c r="H414" s="79"/>
    </row>
    <row r="415" spans="1:8" ht="15.75" customHeight="1">
      <c r="A415" s="79"/>
      <c r="B415" s="79"/>
      <c r="C415" s="79"/>
      <c r="D415" s="96"/>
      <c r="E415" s="96"/>
      <c r="F415" s="79"/>
      <c r="G415" s="79"/>
      <c r="H415" s="79"/>
    </row>
    <row r="416" spans="1:8" ht="15.75" customHeight="1">
      <c r="A416" s="79"/>
      <c r="B416" s="79"/>
      <c r="C416" s="79"/>
      <c r="D416" s="96"/>
      <c r="E416" s="96"/>
      <c r="F416" s="79"/>
      <c r="G416" s="79"/>
      <c r="H416" s="79"/>
    </row>
    <row r="417" spans="1:8" ht="15.75" customHeight="1">
      <c r="A417" s="79"/>
      <c r="B417" s="79"/>
      <c r="C417" s="79"/>
      <c r="D417" s="96"/>
      <c r="E417" s="96"/>
      <c r="F417" s="79"/>
      <c r="G417" s="79"/>
      <c r="H417" s="79"/>
    </row>
    <row r="418" spans="1:8" ht="15.75" customHeight="1">
      <c r="A418" s="79"/>
      <c r="B418" s="79"/>
      <c r="C418" s="79"/>
      <c r="D418" s="96"/>
      <c r="E418" s="96"/>
      <c r="F418" s="79"/>
      <c r="G418" s="79"/>
      <c r="H418" s="79"/>
    </row>
    <row r="419" spans="1:8" ht="15.75" customHeight="1">
      <c r="A419" s="79"/>
      <c r="B419" s="79"/>
      <c r="C419" s="79"/>
      <c r="D419" s="96"/>
      <c r="E419" s="96"/>
      <c r="F419" s="79"/>
      <c r="G419" s="79"/>
      <c r="H419" s="79"/>
    </row>
    <row r="420" spans="1:8" ht="15.75" customHeight="1">
      <c r="A420" s="79"/>
      <c r="B420" s="79"/>
      <c r="C420" s="79"/>
      <c r="D420" s="96"/>
      <c r="E420" s="96"/>
      <c r="F420" s="79"/>
      <c r="G420" s="79"/>
      <c r="H420" s="79"/>
    </row>
    <row r="421" spans="1:8" ht="15.75" customHeight="1">
      <c r="A421" s="79"/>
      <c r="B421" s="79"/>
      <c r="C421" s="79"/>
      <c r="D421" s="96"/>
      <c r="E421" s="96"/>
      <c r="F421" s="79"/>
      <c r="G421" s="79"/>
      <c r="H421" s="79"/>
    </row>
    <row r="422" spans="1:8" ht="15.75" customHeight="1">
      <c r="A422" s="79"/>
      <c r="B422" s="79"/>
      <c r="C422" s="79"/>
      <c r="D422" s="96"/>
      <c r="E422" s="96"/>
      <c r="F422" s="79"/>
      <c r="G422" s="79"/>
      <c r="H422" s="79"/>
    </row>
    <row r="423" spans="1:8" ht="15.75" customHeight="1">
      <c r="A423" s="79"/>
      <c r="B423" s="79"/>
      <c r="C423" s="79"/>
      <c r="D423" s="96"/>
      <c r="E423" s="96"/>
      <c r="F423" s="79"/>
      <c r="G423" s="79"/>
      <c r="H423" s="79"/>
    </row>
    <row r="424" spans="1:8" ht="15.75" customHeight="1">
      <c r="A424" s="79"/>
      <c r="B424" s="79"/>
      <c r="C424" s="79"/>
      <c r="D424" s="96"/>
      <c r="E424" s="96"/>
      <c r="F424" s="79"/>
      <c r="G424" s="79"/>
      <c r="H424" s="79"/>
    </row>
    <row r="425" spans="1:8" ht="15.75" customHeight="1">
      <c r="A425" s="79"/>
      <c r="B425" s="79"/>
      <c r="C425" s="79"/>
      <c r="D425" s="96"/>
      <c r="E425" s="96"/>
      <c r="F425" s="79"/>
      <c r="G425" s="79"/>
      <c r="H425" s="79"/>
    </row>
    <row r="426" spans="1:8" ht="15.75" customHeight="1">
      <c r="A426" s="79"/>
      <c r="B426" s="79"/>
      <c r="C426" s="79"/>
      <c r="D426" s="96"/>
      <c r="E426" s="96"/>
      <c r="F426" s="79"/>
      <c r="G426" s="79"/>
      <c r="H426" s="79"/>
    </row>
    <row r="427" spans="1:8" ht="15.75" customHeight="1">
      <c r="A427" s="79"/>
      <c r="B427" s="79"/>
      <c r="C427" s="79"/>
      <c r="D427" s="96"/>
      <c r="E427" s="96"/>
      <c r="F427" s="79"/>
      <c r="G427" s="79"/>
      <c r="H427" s="79"/>
    </row>
    <row r="428" spans="1:8" ht="15.75" customHeight="1">
      <c r="A428" s="79"/>
      <c r="B428" s="79"/>
      <c r="C428" s="79"/>
      <c r="D428" s="96"/>
      <c r="E428" s="96"/>
      <c r="F428" s="79"/>
      <c r="G428" s="79"/>
      <c r="H428" s="79"/>
    </row>
    <row r="429" spans="1:8" ht="15.75" customHeight="1">
      <c r="A429" s="79"/>
      <c r="B429" s="79"/>
      <c r="C429" s="79"/>
      <c r="D429" s="96"/>
      <c r="E429" s="96"/>
      <c r="F429" s="79"/>
      <c r="G429" s="79"/>
      <c r="H429" s="79"/>
    </row>
    <row r="430" spans="1:8" ht="15.75" customHeight="1">
      <c r="A430" s="79"/>
      <c r="B430" s="79"/>
      <c r="C430" s="79"/>
      <c r="D430" s="96"/>
      <c r="E430" s="96"/>
      <c r="F430" s="79"/>
      <c r="G430" s="79"/>
      <c r="H430" s="79"/>
    </row>
    <row r="431" spans="1:8" ht="15.75" customHeight="1">
      <c r="A431" s="79"/>
      <c r="B431" s="79"/>
      <c r="C431" s="79"/>
      <c r="D431" s="96"/>
      <c r="E431" s="96"/>
      <c r="F431" s="79"/>
      <c r="G431" s="79"/>
      <c r="H431" s="79"/>
    </row>
    <row r="432" spans="1:8" ht="15.75" customHeight="1">
      <c r="A432" s="79"/>
      <c r="B432" s="79"/>
      <c r="C432" s="79"/>
      <c r="D432" s="96"/>
      <c r="E432" s="96"/>
      <c r="F432" s="79"/>
      <c r="G432" s="79"/>
      <c r="H432" s="79"/>
    </row>
    <row r="433" spans="1:8" ht="15.75" customHeight="1">
      <c r="A433" s="79"/>
      <c r="B433" s="79"/>
      <c r="C433" s="79"/>
      <c r="D433" s="96"/>
      <c r="E433" s="96"/>
      <c r="F433" s="79"/>
      <c r="G433" s="79"/>
      <c r="H433" s="79"/>
    </row>
    <row r="434" spans="1:8" ht="15.75" customHeight="1">
      <c r="A434" s="79"/>
      <c r="B434" s="79"/>
      <c r="C434" s="79"/>
      <c r="D434" s="96"/>
      <c r="E434" s="96"/>
      <c r="F434" s="79"/>
      <c r="G434" s="79"/>
      <c r="H434" s="79"/>
    </row>
    <row r="435" spans="1:8" ht="15.75" customHeight="1">
      <c r="A435" s="79"/>
      <c r="B435" s="79"/>
      <c r="C435" s="79"/>
      <c r="D435" s="96"/>
      <c r="E435" s="96"/>
      <c r="F435" s="79"/>
      <c r="G435" s="79"/>
      <c r="H435" s="79"/>
    </row>
    <row r="436" spans="1:8" ht="15.75" customHeight="1">
      <c r="A436" s="79"/>
      <c r="B436" s="79"/>
      <c r="C436" s="79"/>
      <c r="D436" s="96"/>
      <c r="E436" s="96"/>
      <c r="F436" s="79"/>
      <c r="G436" s="79"/>
      <c r="H436" s="79"/>
    </row>
    <row r="437" spans="1:8" ht="15.75" customHeight="1">
      <c r="A437" s="79"/>
      <c r="B437" s="79"/>
      <c r="C437" s="79"/>
      <c r="D437" s="96"/>
      <c r="E437" s="96"/>
      <c r="F437" s="79"/>
      <c r="G437" s="79"/>
      <c r="H437" s="79"/>
    </row>
    <row r="438" spans="1:8" ht="15.75" customHeight="1">
      <c r="A438" s="79"/>
      <c r="B438" s="79"/>
      <c r="C438" s="79"/>
      <c r="D438" s="96"/>
      <c r="E438" s="96"/>
      <c r="F438" s="79"/>
      <c r="G438" s="79"/>
      <c r="H438" s="79"/>
    </row>
    <row r="439" spans="1:8" ht="15.75" customHeight="1">
      <c r="A439" s="79"/>
      <c r="B439" s="79"/>
      <c r="C439" s="79"/>
      <c r="D439" s="96"/>
      <c r="E439" s="96"/>
      <c r="F439" s="79"/>
      <c r="G439" s="79"/>
      <c r="H439" s="79"/>
    </row>
    <row r="440" spans="1:8" ht="15.75" customHeight="1">
      <c r="A440" s="79"/>
      <c r="B440" s="79"/>
      <c r="C440" s="79"/>
      <c r="D440" s="96"/>
      <c r="E440" s="96"/>
      <c r="F440" s="79"/>
      <c r="G440" s="79"/>
      <c r="H440" s="79"/>
    </row>
    <row r="441" spans="1:8" ht="15.75" customHeight="1">
      <c r="A441" s="79"/>
      <c r="B441" s="79"/>
      <c r="C441" s="79"/>
      <c r="D441" s="96"/>
      <c r="E441" s="96"/>
      <c r="F441" s="79"/>
      <c r="G441" s="79"/>
      <c r="H441" s="79"/>
    </row>
    <row r="442" spans="1:8" ht="15.75" customHeight="1">
      <c r="A442" s="79"/>
      <c r="B442" s="79"/>
      <c r="C442" s="79"/>
      <c r="D442" s="96"/>
      <c r="E442" s="96"/>
      <c r="F442" s="79"/>
      <c r="G442" s="79"/>
      <c r="H442" s="79"/>
    </row>
    <row r="443" spans="1:8" ht="15.75" customHeight="1">
      <c r="A443" s="79"/>
      <c r="B443" s="79"/>
      <c r="C443" s="79"/>
      <c r="D443" s="96"/>
      <c r="E443" s="96"/>
      <c r="F443" s="79"/>
      <c r="G443" s="79"/>
      <c r="H443" s="79"/>
    </row>
    <row r="444" spans="1:8" ht="15.75" customHeight="1">
      <c r="A444" s="79"/>
      <c r="B444" s="79"/>
      <c r="C444" s="79"/>
      <c r="D444" s="96"/>
      <c r="E444" s="96"/>
      <c r="F444" s="79"/>
      <c r="G444" s="79"/>
      <c r="H444" s="79"/>
    </row>
    <row r="445" spans="1:8" ht="15.75" customHeight="1">
      <c r="A445" s="79"/>
      <c r="B445" s="79"/>
      <c r="C445" s="79"/>
      <c r="D445" s="96"/>
      <c r="E445" s="96"/>
      <c r="F445" s="79"/>
      <c r="G445" s="79"/>
      <c r="H445" s="79"/>
    </row>
    <row r="446" spans="1:8" ht="15.75" customHeight="1">
      <c r="A446" s="79"/>
      <c r="B446" s="79"/>
      <c r="C446" s="79"/>
      <c r="D446" s="96"/>
      <c r="E446" s="96"/>
      <c r="F446" s="79"/>
      <c r="G446" s="79"/>
      <c r="H446" s="79"/>
    </row>
    <row r="447" spans="1:8" ht="15.75" customHeight="1">
      <c r="A447" s="79"/>
      <c r="B447" s="79"/>
      <c r="C447" s="79"/>
      <c r="D447" s="96"/>
      <c r="E447" s="96"/>
      <c r="F447" s="79"/>
      <c r="G447" s="79"/>
      <c r="H447" s="79"/>
    </row>
    <row r="448" spans="1:8" ht="15.75" customHeight="1">
      <c r="A448" s="79"/>
      <c r="B448" s="79"/>
      <c r="C448" s="79"/>
      <c r="D448" s="96"/>
      <c r="E448" s="96"/>
      <c r="F448" s="79"/>
      <c r="G448" s="79"/>
      <c r="H448" s="79"/>
    </row>
    <row r="449" spans="1:8" ht="15.75" customHeight="1">
      <c r="A449" s="79"/>
      <c r="B449" s="79"/>
      <c r="C449" s="79"/>
      <c r="D449" s="96"/>
      <c r="E449" s="96"/>
      <c r="F449" s="79"/>
      <c r="G449" s="79"/>
      <c r="H449" s="79"/>
    </row>
    <row r="450" spans="1:8" ht="15.75" customHeight="1">
      <c r="A450" s="79"/>
      <c r="B450" s="79"/>
      <c r="C450" s="79"/>
      <c r="D450" s="96"/>
      <c r="E450" s="96"/>
      <c r="F450" s="79"/>
      <c r="G450" s="79"/>
      <c r="H450" s="79"/>
    </row>
    <row r="451" spans="1:8" ht="15.75" customHeight="1">
      <c r="A451" s="79"/>
      <c r="B451" s="79"/>
      <c r="C451" s="79"/>
      <c r="D451" s="96"/>
      <c r="E451" s="96"/>
      <c r="F451" s="79"/>
      <c r="G451" s="79"/>
      <c r="H451" s="79"/>
    </row>
    <row r="452" spans="1:8" ht="15.75" customHeight="1">
      <c r="A452" s="79"/>
      <c r="B452" s="79"/>
      <c r="C452" s="79"/>
      <c r="D452" s="96"/>
      <c r="E452" s="96"/>
      <c r="F452" s="79"/>
      <c r="G452" s="79"/>
      <c r="H452" s="79"/>
    </row>
    <row r="453" spans="1:8" ht="15.75" customHeight="1">
      <c r="A453" s="79"/>
      <c r="B453" s="79"/>
      <c r="C453" s="79"/>
      <c r="D453" s="96"/>
      <c r="E453" s="96"/>
      <c r="F453" s="79"/>
      <c r="G453" s="79"/>
      <c r="H453" s="79"/>
    </row>
    <row r="454" spans="1:8" ht="15.75" customHeight="1">
      <c r="A454" s="79"/>
      <c r="B454" s="79"/>
      <c r="C454" s="79"/>
      <c r="D454" s="96"/>
      <c r="E454" s="96"/>
      <c r="F454" s="79"/>
      <c r="G454" s="79"/>
      <c r="H454" s="79"/>
    </row>
    <row r="455" spans="1:8" ht="15.75" customHeight="1">
      <c r="A455" s="79"/>
      <c r="B455" s="79"/>
      <c r="C455" s="79"/>
      <c r="D455" s="96"/>
      <c r="E455" s="96"/>
      <c r="F455" s="79"/>
      <c r="G455" s="79"/>
      <c r="H455" s="79"/>
    </row>
    <row r="456" spans="1:8" ht="15.75" customHeight="1">
      <c r="A456" s="79"/>
      <c r="B456" s="79"/>
      <c r="C456" s="79"/>
      <c r="D456" s="96"/>
      <c r="E456" s="96"/>
      <c r="F456" s="79"/>
      <c r="G456" s="79"/>
      <c r="H456" s="79"/>
    </row>
    <row r="457" spans="1:8" ht="15.75" customHeight="1">
      <c r="A457" s="79"/>
      <c r="B457" s="79"/>
      <c r="C457" s="79"/>
      <c r="D457" s="96"/>
      <c r="E457" s="96"/>
      <c r="F457" s="79"/>
      <c r="G457" s="79"/>
      <c r="H457" s="79"/>
    </row>
    <row r="458" spans="1:8" ht="15.75" customHeight="1">
      <c r="A458" s="79"/>
      <c r="B458" s="79"/>
      <c r="C458" s="79"/>
      <c r="D458" s="96"/>
      <c r="E458" s="96"/>
      <c r="F458" s="79"/>
      <c r="G458" s="79"/>
      <c r="H458" s="79"/>
    </row>
    <row r="459" spans="1:8" ht="15.75" customHeight="1">
      <c r="A459" s="79"/>
      <c r="B459" s="79"/>
      <c r="C459" s="79"/>
      <c r="D459" s="96"/>
      <c r="E459" s="96"/>
      <c r="F459" s="79"/>
      <c r="G459" s="79"/>
      <c r="H459" s="79"/>
    </row>
    <row r="460" spans="1:8" ht="15.75" customHeight="1">
      <c r="A460" s="79"/>
      <c r="B460" s="79"/>
      <c r="C460" s="79"/>
      <c r="D460" s="96"/>
      <c r="E460" s="96"/>
      <c r="F460" s="79"/>
      <c r="G460" s="79"/>
      <c r="H460" s="79"/>
    </row>
    <row r="461" spans="1:8" ht="15.75" customHeight="1">
      <c r="A461" s="79"/>
      <c r="B461" s="79"/>
      <c r="C461" s="79"/>
      <c r="D461" s="96"/>
      <c r="E461" s="96"/>
      <c r="F461" s="79"/>
      <c r="G461" s="79"/>
      <c r="H461" s="79"/>
    </row>
    <row r="462" spans="1:8" ht="15.75" customHeight="1">
      <c r="A462" s="79"/>
      <c r="B462" s="79"/>
      <c r="C462" s="79"/>
      <c r="D462" s="96"/>
      <c r="E462" s="96"/>
      <c r="F462" s="79"/>
      <c r="G462" s="79"/>
      <c r="H462" s="79"/>
    </row>
    <row r="463" spans="1:8" ht="15.75" customHeight="1">
      <c r="A463" s="79"/>
      <c r="B463" s="79"/>
      <c r="C463" s="79"/>
      <c r="D463" s="96"/>
      <c r="E463" s="96"/>
      <c r="F463" s="79"/>
      <c r="G463" s="79"/>
      <c r="H463" s="79"/>
    </row>
    <row r="464" spans="1:8" ht="15.75" customHeight="1">
      <c r="A464" s="79"/>
      <c r="B464" s="79"/>
      <c r="C464" s="79"/>
      <c r="D464" s="96"/>
      <c r="E464" s="96"/>
      <c r="F464" s="79"/>
      <c r="G464" s="79"/>
      <c r="H464" s="79"/>
    </row>
    <row r="465" spans="1:8" ht="15.75" customHeight="1">
      <c r="A465" s="79"/>
      <c r="B465" s="79"/>
      <c r="C465" s="79"/>
      <c r="D465" s="96"/>
      <c r="E465" s="96"/>
      <c r="F465" s="79"/>
      <c r="G465" s="79"/>
      <c r="H465" s="79"/>
    </row>
    <row r="466" spans="1:8" ht="15.75" customHeight="1">
      <c r="A466" s="79"/>
      <c r="B466" s="79"/>
      <c r="C466" s="79"/>
      <c r="D466" s="96"/>
      <c r="E466" s="96"/>
      <c r="F466" s="79"/>
      <c r="G466" s="79"/>
      <c r="H466" s="79"/>
    </row>
    <row r="467" spans="1:8" ht="15.75" customHeight="1">
      <c r="A467" s="79"/>
      <c r="B467" s="79"/>
      <c r="C467" s="79"/>
      <c r="D467" s="96"/>
      <c r="E467" s="96"/>
      <c r="F467" s="79"/>
      <c r="G467" s="79"/>
      <c r="H467" s="79"/>
    </row>
    <row r="468" spans="1:8" ht="15.75" customHeight="1">
      <c r="A468" s="79"/>
      <c r="B468" s="79"/>
      <c r="C468" s="79"/>
      <c r="D468" s="96"/>
      <c r="E468" s="96"/>
      <c r="F468" s="79"/>
      <c r="G468" s="79"/>
      <c r="H468" s="79"/>
    </row>
    <row r="469" spans="1:8" ht="15.75" customHeight="1">
      <c r="A469" s="79"/>
      <c r="B469" s="79"/>
      <c r="C469" s="79"/>
      <c r="D469" s="96"/>
      <c r="E469" s="96"/>
      <c r="F469" s="79"/>
      <c r="G469" s="79"/>
      <c r="H469" s="79"/>
    </row>
    <row r="470" spans="1:8" ht="15.75" customHeight="1">
      <c r="A470" s="79"/>
      <c r="B470" s="79"/>
      <c r="C470" s="79"/>
      <c r="D470" s="96"/>
      <c r="E470" s="96"/>
      <c r="F470" s="79"/>
      <c r="G470" s="79"/>
      <c r="H470" s="79"/>
    </row>
    <row r="471" spans="1:8" ht="15.75" customHeight="1">
      <c r="A471" s="79"/>
      <c r="B471" s="79"/>
      <c r="C471" s="79"/>
      <c r="D471" s="96"/>
      <c r="E471" s="96"/>
      <c r="F471" s="79"/>
      <c r="G471" s="79"/>
      <c r="H471" s="79"/>
    </row>
    <row r="472" spans="1:8" ht="15.75" customHeight="1">
      <c r="A472" s="79"/>
      <c r="B472" s="79"/>
      <c r="C472" s="79"/>
      <c r="D472" s="96"/>
      <c r="E472" s="96"/>
      <c r="F472" s="79"/>
      <c r="G472" s="79"/>
      <c r="H472" s="79"/>
    </row>
    <row r="473" spans="1:8" ht="15.75" customHeight="1">
      <c r="A473" s="79"/>
      <c r="B473" s="79"/>
      <c r="C473" s="79"/>
      <c r="D473" s="96"/>
      <c r="E473" s="96"/>
      <c r="F473" s="79"/>
      <c r="G473" s="79"/>
      <c r="H473" s="79"/>
    </row>
    <row r="474" spans="1:8" ht="15.75" customHeight="1">
      <c r="A474" s="79"/>
      <c r="B474" s="79"/>
      <c r="C474" s="79"/>
      <c r="D474" s="96"/>
      <c r="E474" s="96"/>
      <c r="F474" s="79"/>
      <c r="G474" s="79"/>
      <c r="H474" s="79"/>
    </row>
    <row r="475" spans="1:8" ht="15.75" customHeight="1">
      <c r="A475" s="79"/>
      <c r="B475" s="79"/>
      <c r="C475" s="79"/>
      <c r="D475" s="96"/>
      <c r="E475" s="96"/>
      <c r="F475" s="79"/>
      <c r="G475" s="79"/>
      <c r="H475" s="79"/>
    </row>
    <row r="476" spans="1:8" ht="15.75" customHeight="1">
      <c r="A476" s="79"/>
      <c r="B476" s="79"/>
      <c r="C476" s="79"/>
      <c r="D476" s="96"/>
      <c r="E476" s="96"/>
      <c r="F476" s="79"/>
      <c r="G476" s="79"/>
      <c r="H476" s="79"/>
    </row>
    <row r="477" spans="1:8" ht="15.75" customHeight="1">
      <c r="A477" s="79"/>
      <c r="B477" s="79"/>
      <c r="C477" s="79"/>
      <c r="D477" s="96"/>
      <c r="E477" s="96"/>
      <c r="F477" s="79"/>
      <c r="G477" s="79"/>
      <c r="H477" s="79"/>
    </row>
    <row r="478" spans="1:8" ht="15.75" customHeight="1">
      <c r="A478" s="79"/>
      <c r="B478" s="79"/>
      <c r="C478" s="79"/>
      <c r="D478" s="96"/>
      <c r="E478" s="96"/>
      <c r="F478" s="79"/>
      <c r="G478" s="79"/>
      <c r="H478" s="79"/>
    </row>
    <row r="479" spans="1:8" ht="15.75" customHeight="1">
      <c r="A479" s="79"/>
      <c r="B479" s="79"/>
      <c r="C479" s="79"/>
      <c r="D479" s="96"/>
      <c r="E479" s="96"/>
      <c r="F479" s="79"/>
      <c r="G479" s="79"/>
      <c r="H479" s="79"/>
    </row>
    <row r="480" spans="1:8" ht="15.75" customHeight="1">
      <c r="A480" s="79"/>
      <c r="B480" s="79"/>
      <c r="C480" s="79"/>
      <c r="D480" s="96"/>
      <c r="E480" s="96"/>
      <c r="F480" s="79"/>
      <c r="G480" s="79"/>
      <c r="H480" s="79"/>
    </row>
    <row r="481" spans="1:8" ht="15.75" customHeight="1">
      <c r="A481" s="79"/>
      <c r="B481" s="79"/>
      <c r="C481" s="79"/>
      <c r="D481" s="96"/>
      <c r="E481" s="96"/>
      <c r="F481" s="79"/>
      <c r="G481" s="79"/>
      <c r="H481" s="79"/>
    </row>
    <row r="482" spans="1:8" ht="15.75" customHeight="1">
      <c r="A482" s="79"/>
      <c r="B482" s="79"/>
      <c r="C482" s="79"/>
      <c r="D482" s="96"/>
      <c r="E482" s="96"/>
      <c r="F482" s="79"/>
      <c r="G482" s="79"/>
      <c r="H482" s="79"/>
    </row>
    <row r="483" spans="1:8" ht="15.75" customHeight="1">
      <c r="A483" s="79"/>
      <c r="B483" s="79"/>
      <c r="C483" s="79"/>
      <c r="D483" s="96"/>
      <c r="E483" s="96"/>
      <c r="F483" s="79"/>
      <c r="G483" s="79"/>
      <c r="H483" s="79"/>
    </row>
    <row r="484" spans="1:8" ht="15.75" customHeight="1">
      <c r="A484" s="79"/>
      <c r="B484" s="79"/>
      <c r="C484" s="79"/>
      <c r="D484" s="96"/>
      <c r="E484" s="96"/>
      <c r="F484" s="79"/>
      <c r="G484" s="79"/>
      <c r="H484" s="79"/>
    </row>
    <row r="485" spans="1:8" ht="15.75" customHeight="1">
      <c r="A485" s="79"/>
      <c r="B485" s="79"/>
      <c r="C485" s="79"/>
      <c r="D485" s="96"/>
      <c r="E485" s="96"/>
      <c r="F485" s="79"/>
      <c r="G485" s="79"/>
      <c r="H485" s="79"/>
    </row>
    <row r="486" spans="1:8" ht="15.75" customHeight="1">
      <c r="A486" s="79"/>
      <c r="B486" s="79"/>
      <c r="C486" s="79"/>
      <c r="D486" s="96"/>
      <c r="E486" s="96"/>
      <c r="F486" s="79"/>
      <c r="G486" s="79"/>
      <c r="H486" s="79"/>
    </row>
    <row r="487" spans="1:8" ht="15.75" customHeight="1">
      <c r="A487" s="79"/>
      <c r="B487" s="79"/>
      <c r="C487" s="79"/>
      <c r="D487" s="96"/>
      <c r="E487" s="96"/>
      <c r="F487" s="79"/>
      <c r="G487" s="79"/>
      <c r="H487" s="79"/>
    </row>
    <row r="488" spans="1:8" ht="15.75" customHeight="1">
      <c r="A488" s="79"/>
      <c r="B488" s="79"/>
      <c r="C488" s="79"/>
      <c r="D488" s="96"/>
      <c r="E488" s="96"/>
      <c r="F488" s="79"/>
      <c r="G488" s="79"/>
      <c r="H488" s="79"/>
    </row>
    <row r="489" spans="1:8" ht="15.75" customHeight="1">
      <c r="A489" s="79"/>
      <c r="B489" s="79"/>
      <c r="C489" s="79"/>
      <c r="D489" s="96"/>
      <c r="E489" s="96"/>
      <c r="F489" s="79"/>
      <c r="G489" s="79"/>
      <c r="H489" s="79"/>
    </row>
    <row r="490" spans="1:8" ht="15.75" customHeight="1">
      <c r="A490" s="79"/>
      <c r="B490" s="79"/>
      <c r="C490" s="79"/>
      <c r="D490" s="96"/>
      <c r="E490" s="96"/>
      <c r="F490" s="79"/>
      <c r="G490" s="79"/>
      <c r="H490" s="79"/>
    </row>
    <row r="491" spans="1:8" ht="15.75" customHeight="1">
      <c r="A491" s="79"/>
      <c r="B491" s="79"/>
      <c r="C491" s="79"/>
      <c r="D491" s="96"/>
      <c r="E491" s="96"/>
      <c r="F491" s="79"/>
      <c r="G491" s="79"/>
      <c r="H491" s="79"/>
    </row>
    <row r="492" spans="1:8" ht="15.75" customHeight="1">
      <c r="A492" s="79"/>
      <c r="B492" s="79"/>
      <c r="C492" s="79"/>
      <c r="D492" s="96"/>
      <c r="E492" s="96"/>
      <c r="F492" s="79"/>
      <c r="G492" s="79"/>
      <c r="H492" s="79"/>
    </row>
    <row r="493" spans="1:8" ht="15.75" customHeight="1">
      <c r="A493" s="79"/>
      <c r="B493" s="79"/>
      <c r="C493" s="79"/>
      <c r="D493" s="96"/>
      <c r="E493" s="96"/>
      <c r="F493" s="79"/>
      <c r="G493" s="79"/>
      <c r="H493" s="79"/>
    </row>
    <row r="494" spans="1:8" ht="15.75" customHeight="1">
      <c r="A494" s="79"/>
      <c r="B494" s="79"/>
      <c r="C494" s="79"/>
      <c r="D494" s="96"/>
      <c r="E494" s="96"/>
      <c r="F494" s="79"/>
      <c r="G494" s="79"/>
      <c r="H494" s="79"/>
    </row>
    <row r="495" spans="1:8" ht="15.75" customHeight="1">
      <c r="A495" s="79"/>
      <c r="B495" s="79"/>
      <c r="C495" s="79"/>
      <c r="D495" s="96"/>
      <c r="E495" s="96"/>
      <c r="F495" s="79"/>
      <c r="G495" s="79"/>
      <c r="H495" s="79"/>
    </row>
    <row r="496" spans="1:8" ht="15.75" customHeight="1">
      <c r="A496" s="79"/>
      <c r="B496" s="79"/>
      <c r="C496" s="79"/>
      <c r="D496" s="96"/>
      <c r="E496" s="96"/>
      <c r="F496" s="79"/>
      <c r="G496" s="79"/>
      <c r="H496" s="79"/>
    </row>
    <row r="497" spans="1:8" ht="15.75" customHeight="1">
      <c r="A497" s="79"/>
      <c r="B497" s="79"/>
      <c r="C497" s="79"/>
      <c r="D497" s="96"/>
      <c r="E497" s="96"/>
      <c r="F497" s="79"/>
      <c r="G497" s="79"/>
      <c r="H497" s="79"/>
    </row>
    <row r="498" spans="1:8" ht="15.75" customHeight="1">
      <c r="A498" s="79"/>
      <c r="B498" s="79"/>
      <c r="C498" s="79"/>
      <c r="D498" s="96"/>
      <c r="E498" s="96"/>
      <c r="F498" s="79"/>
      <c r="G498" s="79"/>
      <c r="H498" s="79"/>
    </row>
    <row r="499" spans="1:8" ht="15.75" customHeight="1">
      <c r="A499" s="79"/>
      <c r="B499" s="79"/>
      <c r="C499" s="79"/>
      <c r="D499" s="96"/>
      <c r="E499" s="96"/>
      <c r="F499" s="79"/>
      <c r="G499" s="79"/>
      <c r="H499" s="79"/>
    </row>
    <row r="500" spans="1:8" ht="15.75" customHeight="1">
      <c r="A500" s="79"/>
      <c r="B500" s="79"/>
      <c r="C500" s="79"/>
      <c r="D500" s="96"/>
      <c r="E500" s="96"/>
      <c r="F500" s="79"/>
      <c r="G500" s="79"/>
      <c r="H500" s="79"/>
    </row>
    <row r="501" spans="1:8" ht="15.75" customHeight="1">
      <c r="A501" s="79"/>
      <c r="B501" s="79"/>
      <c r="C501" s="79"/>
      <c r="D501" s="96"/>
      <c r="E501" s="96"/>
      <c r="F501" s="79"/>
      <c r="G501" s="79"/>
      <c r="H501" s="79"/>
    </row>
    <row r="502" spans="1:8" ht="15.75" customHeight="1">
      <c r="A502" s="79"/>
      <c r="B502" s="79"/>
      <c r="C502" s="79"/>
      <c r="D502" s="96"/>
      <c r="E502" s="96"/>
      <c r="F502" s="79"/>
      <c r="G502" s="79"/>
      <c r="H502" s="79"/>
    </row>
    <row r="503" spans="1:8" ht="15.75" customHeight="1">
      <c r="A503" s="79"/>
      <c r="B503" s="79"/>
      <c r="C503" s="79"/>
      <c r="D503" s="96"/>
      <c r="E503" s="96"/>
      <c r="F503" s="79"/>
      <c r="G503" s="79"/>
      <c r="H503" s="79"/>
    </row>
    <row r="504" spans="1:8" ht="15.75" customHeight="1">
      <c r="A504" s="79"/>
      <c r="B504" s="79"/>
      <c r="C504" s="79"/>
      <c r="D504" s="96"/>
      <c r="E504" s="96"/>
      <c r="F504" s="79"/>
      <c r="G504" s="79"/>
      <c r="H504" s="79"/>
    </row>
    <row r="505" spans="1:8" ht="15.75" customHeight="1">
      <c r="A505" s="79"/>
      <c r="B505" s="79"/>
      <c r="C505" s="79"/>
      <c r="D505" s="96"/>
      <c r="E505" s="96"/>
      <c r="F505" s="79"/>
      <c r="G505" s="79"/>
      <c r="H505" s="79"/>
    </row>
    <row r="506" spans="1:8" ht="15.75" customHeight="1">
      <c r="A506" s="79"/>
      <c r="B506" s="79"/>
      <c r="C506" s="79"/>
      <c r="D506" s="96"/>
      <c r="E506" s="96"/>
      <c r="F506" s="79"/>
      <c r="G506" s="79"/>
      <c r="H506" s="79"/>
    </row>
    <row r="507" spans="1:8" ht="15.75" customHeight="1">
      <c r="A507" s="79"/>
      <c r="B507" s="79"/>
      <c r="C507" s="79"/>
      <c r="D507" s="96"/>
      <c r="E507" s="96"/>
      <c r="F507" s="79"/>
      <c r="G507" s="79"/>
      <c r="H507" s="79"/>
    </row>
    <row r="508" spans="1:8" ht="15.75" customHeight="1">
      <c r="A508" s="79"/>
      <c r="B508" s="79"/>
      <c r="C508" s="79"/>
      <c r="D508" s="96"/>
      <c r="E508" s="96"/>
      <c r="F508" s="79"/>
      <c r="G508" s="79"/>
      <c r="H508" s="79"/>
    </row>
    <row r="509" spans="1:8" ht="15.75" customHeight="1">
      <c r="A509" s="79"/>
      <c r="B509" s="79"/>
      <c r="C509" s="79"/>
      <c r="D509" s="96"/>
      <c r="E509" s="96"/>
      <c r="F509" s="79"/>
      <c r="G509" s="79"/>
      <c r="H509" s="79"/>
    </row>
    <row r="510" spans="1:8" ht="15.75" customHeight="1">
      <c r="A510" s="79"/>
      <c r="B510" s="79"/>
      <c r="C510" s="79"/>
      <c r="D510" s="96"/>
      <c r="E510" s="96"/>
      <c r="F510" s="79"/>
      <c r="G510" s="79"/>
      <c r="H510" s="79"/>
    </row>
    <row r="511" spans="1:8" ht="15.75" customHeight="1">
      <c r="A511" s="79"/>
      <c r="B511" s="79"/>
      <c r="C511" s="79"/>
      <c r="D511" s="96"/>
      <c r="E511" s="96"/>
      <c r="F511" s="79"/>
      <c r="G511" s="79"/>
      <c r="H511" s="79"/>
    </row>
    <row r="512" spans="1:8" ht="15.75" customHeight="1">
      <c r="A512" s="79"/>
      <c r="B512" s="79"/>
      <c r="C512" s="79"/>
      <c r="D512" s="96"/>
      <c r="E512" s="96"/>
      <c r="F512" s="79"/>
      <c r="G512" s="79"/>
      <c r="H512" s="79"/>
    </row>
    <row r="513" spans="1:8" ht="15.75" customHeight="1">
      <c r="A513" s="79"/>
      <c r="B513" s="79"/>
      <c r="C513" s="79"/>
      <c r="D513" s="96"/>
      <c r="E513" s="96"/>
      <c r="F513" s="79"/>
      <c r="G513" s="79"/>
      <c r="H513" s="79"/>
    </row>
    <row r="514" spans="1:8" ht="15.75" customHeight="1">
      <c r="A514" s="79"/>
      <c r="B514" s="79"/>
      <c r="C514" s="79"/>
      <c r="D514" s="96"/>
      <c r="E514" s="96"/>
      <c r="F514" s="79"/>
      <c r="G514" s="79"/>
      <c r="H514" s="79"/>
    </row>
    <row r="515" spans="1:8" ht="15.75" customHeight="1">
      <c r="A515" s="79"/>
      <c r="B515" s="79"/>
      <c r="C515" s="79"/>
      <c r="D515" s="96"/>
      <c r="E515" s="96"/>
      <c r="F515" s="79"/>
      <c r="G515" s="79"/>
      <c r="H515" s="79"/>
    </row>
    <row r="516" spans="1:8" ht="15.75" customHeight="1">
      <c r="A516" s="79"/>
      <c r="B516" s="79"/>
      <c r="C516" s="79"/>
      <c r="D516" s="96"/>
      <c r="E516" s="96"/>
      <c r="F516" s="79"/>
      <c r="G516" s="79"/>
      <c r="H516" s="79"/>
    </row>
    <row r="517" spans="1:8" ht="15.75" customHeight="1">
      <c r="A517" s="79"/>
      <c r="B517" s="79"/>
      <c r="C517" s="79"/>
      <c r="D517" s="96"/>
      <c r="E517" s="96"/>
      <c r="F517" s="79"/>
      <c r="G517" s="79"/>
      <c r="H517" s="79"/>
    </row>
    <row r="518" spans="1:8" ht="15.75" customHeight="1">
      <c r="A518" s="79"/>
      <c r="B518" s="79"/>
      <c r="C518" s="79"/>
      <c r="D518" s="96"/>
      <c r="E518" s="96"/>
      <c r="F518" s="79"/>
      <c r="G518" s="79"/>
      <c r="H518" s="79"/>
    </row>
    <row r="519" spans="1:8" ht="15.75" customHeight="1">
      <c r="A519" s="79"/>
      <c r="B519" s="79"/>
      <c r="C519" s="79"/>
      <c r="D519" s="96"/>
      <c r="E519" s="96"/>
      <c r="F519" s="79"/>
      <c r="G519" s="79"/>
      <c r="H519" s="79"/>
    </row>
    <row r="520" spans="1:8" ht="15.75" customHeight="1">
      <c r="A520" s="79"/>
      <c r="B520" s="79"/>
      <c r="C520" s="79"/>
      <c r="D520" s="96"/>
      <c r="E520" s="96"/>
      <c r="F520" s="79"/>
      <c r="G520" s="79"/>
      <c r="H520" s="79"/>
    </row>
    <row r="521" spans="1:8" ht="15.75" customHeight="1">
      <c r="A521" s="79"/>
      <c r="B521" s="79"/>
      <c r="C521" s="79"/>
      <c r="D521" s="96"/>
      <c r="E521" s="96"/>
      <c r="F521" s="79"/>
      <c r="G521" s="79"/>
      <c r="H521" s="79"/>
    </row>
    <row r="522" spans="1:8" ht="15.75" customHeight="1">
      <c r="A522" s="79"/>
      <c r="B522" s="79"/>
      <c r="C522" s="79"/>
      <c r="D522" s="96"/>
      <c r="E522" s="96"/>
      <c r="F522" s="79"/>
      <c r="G522" s="79"/>
      <c r="H522" s="79"/>
    </row>
    <row r="523" spans="1:8" ht="15.75" customHeight="1">
      <c r="A523" s="79"/>
      <c r="B523" s="79"/>
      <c r="C523" s="79"/>
      <c r="D523" s="96"/>
      <c r="E523" s="96"/>
      <c r="F523" s="79"/>
      <c r="G523" s="79"/>
      <c r="H523" s="79"/>
    </row>
    <row r="524" spans="1:8" ht="15.75" customHeight="1">
      <c r="A524" s="79"/>
      <c r="B524" s="79"/>
      <c r="C524" s="79"/>
      <c r="D524" s="96"/>
      <c r="E524" s="96"/>
      <c r="F524" s="79"/>
      <c r="G524" s="79"/>
      <c r="H524" s="79"/>
    </row>
    <row r="525" spans="1:8" ht="15.75" customHeight="1">
      <c r="A525" s="79"/>
      <c r="B525" s="79"/>
      <c r="C525" s="79"/>
      <c r="D525" s="96"/>
      <c r="E525" s="96"/>
      <c r="F525" s="79"/>
      <c r="G525" s="79"/>
      <c r="H525" s="79"/>
    </row>
    <row r="526" spans="1:8" ht="15.75" customHeight="1">
      <c r="A526" s="79"/>
      <c r="B526" s="79"/>
      <c r="C526" s="79"/>
      <c r="D526" s="96"/>
      <c r="E526" s="96"/>
      <c r="F526" s="79"/>
      <c r="G526" s="79"/>
      <c r="H526" s="79"/>
    </row>
    <row r="527" spans="1:8" ht="15.75" customHeight="1">
      <c r="A527" s="79"/>
      <c r="B527" s="79"/>
      <c r="C527" s="79"/>
      <c r="D527" s="96"/>
      <c r="E527" s="96"/>
      <c r="F527" s="79"/>
      <c r="G527" s="79"/>
      <c r="H527" s="79"/>
    </row>
    <row r="528" spans="1:8" ht="15.75" customHeight="1">
      <c r="A528" s="79"/>
      <c r="B528" s="79"/>
      <c r="C528" s="79"/>
      <c r="D528" s="96"/>
      <c r="E528" s="96"/>
      <c r="F528" s="79"/>
      <c r="G528" s="79"/>
      <c r="H528" s="79"/>
    </row>
    <row r="529" spans="1:8" ht="15.75" customHeight="1">
      <c r="A529" s="79"/>
      <c r="B529" s="79"/>
      <c r="C529" s="79"/>
      <c r="D529" s="96"/>
      <c r="E529" s="96"/>
      <c r="F529" s="79"/>
      <c r="G529" s="79"/>
      <c r="H529" s="79"/>
    </row>
    <row r="530" spans="1:8" ht="15.75" customHeight="1">
      <c r="A530" s="79"/>
      <c r="B530" s="79"/>
      <c r="C530" s="79"/>
      <c r="D530" s="96"/>
      <c r="E530" s="96"/>
      <c r="F530" s="79"/>
      <c r="G530" s="79"/>
      <c r="H530" s="79"/>
    </row>
    <row r="531" spans="1:8" ht="15.75" customHeight="1">
      <c r="A531" s="79"/>
      <c r="B531" s="79"/>
      <c r="C531" s="79"/>
      <c r="D531" s="96"/>
      <c r="E531" s="96"/>
      <c r="F531" s="79"/>
      <c r="G531" s="79"/>
      <c r="H531" s="79"/>
    </row>
    <row r="532" spans="1:8" ht="15.75" customHeight="1">
      <c r="A532" s="79"/>
      <c r="B532" s="79"/>
      <c r="C532" s="79"/>
      <c r="D532" s="96"/>
      <c r="E532" s="96"/>
      <c r="F532" s="79"/>
      <c r="G532" s="79"/>
      <c r="H532" s="79"/>
    </row>
    <row r="533" spans="1:8" ht="15.75" customHeight="1">
      <c r="A533" s="79"/>
      <c r="B533" s="79"/>
      <c r="C533" s="79"/>
      <c r="D533" s="96"/>
      <c r="E533" s="96"/>
      <c r="F533" s="79"/>
      <c r="G533" s="79"/>
      <c r="H533" s="79"/>
    </row>
    <row r="534" spans="1:8" ht="15.75" customHeight="1">
      <c r="A534" s="79"/>
      <c r="B534" s="79"/>
      <c r="C534" s="79"/>
      <c r="D534" s="96"/>
      <c r="E534" s="96"/>
      <c r="F534" s="79"/>
      <c r="G534" s="79"/>
      <c r="H534" s="79"/>
    </row>
    <row r="535" spans="1:8" ht="15.75" customHeight="1">
      <c r="A535" s="79"/>
      <c r="B535" s="79"/>
      <c r="C535" s="79"/>
      <c r="D535" s="96"/>
      <c r="E535" s="96"/>
      <c r="F535" s="79"/>
      <c r="G535" s="79"/>
      <c r="H535" s="79"/>
    </row>
    <row r="536" spans="1:8" ht="15.75" customHeight="1">
      <c r="A536" s="79"/>
      <c r="B536" s="79"/>
      <c r="C536" s="79"/>
      <c r="D536" s="96"/>
      <c r="E536" s="96"/>
      <c r="F536" s="79"/>
      <c r="G536" s="79"/>
      <c r="H536" s="79"/>
    </row>
    <row r="537" spans="1:8" ht="15.75" customHeight="1">
      <c r="A537" s="79"/>
      <c r="B537" s="79"/>
      <c r="C537" s="79"/>
      <c r="D537" s="96"/>
      <c r="E537" s="96"/>
      <c r="F537" s="79"/>
      <c r="G537" s="79"/>
      <c r="H537" s="79"/>
    </row>
    <row r="538" spans="1:8" ht="15.75" customHeight="1">
      <c r="A538" s="79"/>
      <c r="B538" s="79"/>
      <c r="C538" s="79"/>
      <c r="D538" s="96"/>
      <c r="E538" s="96"/>
      <c r="F538" s="79"/>
      <c r="G538" s="79"/>
      <c r="H538" s="79"/>
    </row>
    <row r="539" spans="1:8" ht="15.75" customHeight="1">
      <c r="A539" s="79"/>
      <c r="B539" s="79"/>
      <c r="C539" s="79"/>
      <c r="D539" s="96"/>
      <c r="E539" s="96"/>
      <c r="F539" s="79"/>
      <c r="G539" s="79"/>
      <c r="H539" s="79"/>
    </row>
    <row r="540" spans="1:8" ht="15.75" customHeight="1">
      <c r="A540" s="79"/>
      <c r="B540" s="79"/>
      <c r="C540" s="79"/>
      <c r="D540" s="96"/>
      <c r="E540" s="96"/>
      <c r="F540" s="79"/>
      <c r="G540" s="79"/>
      <c r="H540" s="79"/>
    </row>
    <row r="541" spans="1:8" ht="15.75" customHeight="1">
      <c r="A541" s="79"/>
      <c r="B541" s="79"/>
      <c r="C541" s="79"/>
      <c r="D541" s="96"/>
      <c r="E541" s="96"/>
      <c r="F541" s="79"/>
      <c r="G541" s="79"/>
      <c r="H541" s="79"/>
    </row>
    <row r="542" spans="1:8" ht="15.75" customHeight="1">
      <c r="A542" s="79"/>
      <c r="B542" s="79"/>
      <c r="C542" s="79"/>
      <c r="D542" s="96"/>
      <c r="E542" s="96"/>
      <c r="F542" s="79"/>
      <c r="G542" s="79"/>
      <c r="H542" s="79"/>
    </row>
    <row r="543" spans="1:8" ht="15.75" customHeight="1">
      <c r="A543" s="79"/>
      <c r="B543" s="79"/>
      <c r="C543" s="79"/>
      <c r="D543" s="96"/>
      <c r="E543" s="96"/>
      <c r="F543" s="79"/>
      <c r="G543" s="79"/>
      <c r="H543" s="79"/>
    </row>
    <row r="544" spans="1:8" ht="15.75" customHeight="1">
      <c r="A544" s="79"/>
      <c r="B544" s="79"/>
      <c r="C544" s="79"/>
      <c r="D544" s="96"/>
      <c r="E544" s="96"/>
      <c r="F544" s="79"/>
      <c r="G544" s="79"/>
      <c r="H544" s="79"/>
    </row>
    <row r="545" spans="1:8" ht="15.75" customHeight="1">
      <c r="A545" s="79"/>
      <c r="B545" s="79"/>
      <c r="C545" s="79"/>
      <c r="D545" s="96"/>
      <c r="E545" s="96"/>
      <c r="F545" s="79"/>
      <c r="G545" s="79"/>
      <c r="H545" s="79"/>
    </row>
    <row r="546" spans="1:8" ht="15.75" customHeight="1">
      <c r="A546" s="79"/>
      <c r="B546" s="79"/>
      <c r="C546" s="79"/>
      <c r="D546" s="96"/>
      <c r="E546" s="96"/>
      <c r="F546" s="79"/>
      <c r="G546" s="79"/>
      <c r="H546" s="79"/>
    </row>
    <row r="547" spans="1:8" ht="15.75" customHeight="1">
      <c r="A547" s="79"/>
      <c r="B547" s="79"/>
      <c r="C547" s="79"/>
      <c r="D547" s="96"/>
      <c r="E547" s="96"/>
      <c r="F547" s="79"/>
      <c r="G547" s="79"/>
      <c r="H547" s="79"/>
    </row>
    <row r="548" spans="1:8" ht="15.75" customHeight="1">
      <c r="A548" s="79"/>
      <c r="B548" s="79"/>
      <c r="C548" s="79"/>
      <c r="D548" s="96"/>
      <c r="E548" s="96"/>
      <c r="F548" s="79"/>
      <c r="G548" s="79"/>
      <c r="H548" s="79"/>
    </row>
    <row r="549" spans="1:8" ht="15.75" customHeight="1">
      <c r="A549" s="79"/>
      <c r="B549" s="79"/>
      <c r="C549" s="79"/>
      <c r="D549" s="96"/>
      <c r="E549" s="96"/>
      <c r="F549" s="79"/>
      <c r="G549" s="79"/>
      <c r="H549" s="79"/>
    </row>
    <row r="550" spans="1:8" ht="15.75" customHeight="1">
      <c r="A550" s="79"/>
      <c r="B550" s="79"/>
      <c r="C550" s="79"/>
      <c r="D550" s="96"/>
      <c r="E550" s="96"/>
      <c r="F550" s="79"/>
      <c r="G550" s="79"/>
      <c r="H550" s="79"/>
    </row>
    <row r="551" spans="1:8" ht="15.75" customHeight="1">
      <c r="A551" s="79"/>
      <c r="B551" s="79"/>
      <c r="C551" s="79"/>
      <c r="D551" s="96"/>
      <c r="E551" s="96"/>
      <c r="F551" s="79"/>
      <c r="G551" s="79"/>
      <c r="H551" s="79"/>
    </row>
    <row r="552" spans="1:8" ht="15.75" customHeight="1">
      <c r="A552" s="79"/>
      <c r="B552" s="79"/>
      <c r="C552" s="79"/>
      <c r="D552" s="96"/>
      <c r="E552" s="96"/>
      <c r="F552" s="79"/>
      <c r="G552" s="79"/>
      <c r="H552" s="79"/>
    </row>
    <row r="553" spans="1:8" ht="15.75" customHeight="1">
      <c r="A553" s="79"/>
      <c r="B553" s="79"/>
      <c r="C553" s="79"/>
      <c r="D553" s="96"/>
      <c r="E553" s="96"/>
      <c r="F553" s="79"/>
      <c r="G553" s="79"/>
      <c r="H553" s="79"/>
    </row>
    <row r="554" spans="1:8" ht="15.75" customHeight="1">
      <c r="A554" s="79"/>
      <c r="B554" s="79"/>
      <c r="C554" s="79"/>
      <c r="D554" s="96"/>
      <c r="E554" s="96"/>
      <c r="F554" s="79"/>
      <c r="G554" s="79"/>
      <c r="H554" s="79"/>
    </row>
    <row r="555" spans="1:8" ht="15.75" customHeight="1">
      <c r="A555" s="79"/>
      <c r="B555" s="79"/>
      <c r="C555" s="79"/>
      <c r="D555" s="96"/>
      <c r="E555" s="96"/>
      <c r="F555" s="79"/>
      <c r="G555" s="79"/>
      <c r="H555" s="79"/>
    </row>
    <row r="556" spans="1:8" ht="15.75" customHeight="1">
      <c r="A556" s="79"/>
      <c r="B556" s="79"/>
      <c r="C556" s="79"/>
      <c r="D556" s="96"/>
      <c r="E556" s="96"/>
      <c r="F556" s="79"/>
      <c r="G556" s="79"/>
      <c r="H556" s="79"/>
    </row>
    <row r="557" spans="1:8" ht="15.75" customHeight="1">
      <c r="A557" s="79"/>
      <c r="B557" s="79"/>
      <c r="C557" s="79"/>
      <c r="D557" s="96"/>
      <c r="E557" s="96"/>
      <c r="F557" s="79"/>
      <c r="G557" s="79"/>
      <c r="H557" s="79"/>
    </row>
    <row r="558" spans="1:8" ht="15.75" customHeight="1">
      <c r="A558" s="79"/>
      <c r="B558" s="79"/>
      <c r="C558" s="79"/>
      <c r="D558" s="96"/>
      <c r="E558" s="96"/>
      <c r="F558" s="79"/>
      <c r="G558" s="79"/>
      <c r="H558" s="79"/>
    </row>
    <row r="559" spans="1:8" ht="15.75" customHeight="1">
      <c r="A559" s="79"/>
      <c r="B559" s="79"/>
      <c r="C559" s="79"/>
      <c r="D559" s="96"/>
      <c r="E559" s="96"/>
      <c r="F559" s="79"/>
      <c r="G559" s="79"/>
      <c r="H559" s="79"/>
    </row>
    <row r="560" spans="1:8" ht="15.75" customHeight="1">
      <c r="A560" s="79"/>
      <c r="B560" s="79"/>
      <c r="C560" s="79"/>
      <c r="D560" s="96"/>
      <c r="E560" s="96"/>
      <c r="F560" s="79"/>
      <c r="G560" s="79"/>
      <c r="H560" s="79"/>
    </row>
    <row r="561" spans="1:8" ht="15.75" customHeight="1">
      <c r="A561" s="79"/>
      <c r="B561" s="79"/>
      <c r="C561" s="79"/>
      <c r="D561" s="96"/>
      <c r="E561" s="96"/>
      <c r="F561" s="79"/>
      <c r="G561" s="79"/>
      <c r="H561" s="79"/>
    </row>
    <row r="562" spans="1:8" ht="15.75" customHeight="1">
      <c r="A562" s="79"/>
      <c r="B562" s="79"/>
      <c r="C562" s="79"/>
      <c r="D562" s="96"/>
      <c r="E562" s="96"/>
      <c r="F562" s="79"/>
      <c r="G562" s="79"/>
      <c r="H562" s="79"/>
    </row>
    <row r="563" spans="1:8" ht="15.75" customHeight="1">
      <c r="A563" s="79"/>
      <c r="B563" s="79"/>
      <c r="C563" s="79"/>
      <c r="D563" s="96"/>
      <c r="E563" s="96"/>
      <c r="F563" s="79"/>
      <c r="G563" s="79"/>
      <c r="H563" s="79"/>
    </row>
    <row r="564" spans="1:8" ht="15.75" customHeight="1">
      <c r="A564" s="79"/>
      <c r="B564" s="79"/>
      <c r="C564" s="79"/>
      <c r="D564" s="96"/>
      <c r="E564" s="96"/>
      <c r="F564" s="79"/>
      <c r="G564" s="79"/>
      <c r="H564" s="79"/>
    </row>
    <row r="565" spans="1:8" ht="15.75" customHeight="1">
      <c r="A565" s="79"/>
      <c r="B565" s="79"/>
      <c r="C565" s="79"/>
      <c r="D565" s="96"/>
      <c r="E565" s="96"/>
      <c r="F565" s="79"/>
      <c r="G565" s="79"/>
      <c r="H565" s="79"/>
    </row>
    <row r="566" spans="1:8" ht="15.75" customHeight="1">
      <c r="A566" s="79"/>
      <c r="B566" s="79"/>
      <c r="C566" s="79"/>
      <c r="D566" s="96"/>
      <c r="E566" s="96"/>
      <c r="F566" s="79"/>
      <c r="G566" s="79"/>
      <c r="H566" s="79"/>
    </row>
    <row r="567" spans="1:8" ht="15.75" customHeight="1">
      <c r="A567" s="79"/>
      <c r="B567" s="79"/>
      <c r="C567" s="79"/>
      <c r="D567" s="96"/>
      <c r="E567" s="96"/>
      <c r="F567" s="79"/>
      <c r="G567" s="79"/>
      <c r="H567" s="79"/>
    </row>
    <row r="568" spans="1:8" ht="15.75" customHeight="1">
      <c r="A568" s="79"/>
      <c r="B568" s="79"/>
      <c r="C568" s="79"/>
      <c r="D568" s="96"/>
      <c r="E568" s="96"/>
      <c r="F568" s="79"/>
      <c r="G568" s="79"/>
      <c r="H568" s="79"/>
    </row>
    <row r="569" spans="1:8" ht="15.75" customHeight="1">
      <c r="A569" s="79"/>
      <c r="B569" s="79"/>
      <c r="C569" s="79"/>
      <c r="D569" s="96"/>
      <c r="E569" s="96"/>
      <c r="F569" s="79"/>
      <c r="G569" s="79"/>
      <c r="H569" s="79"/>
    </row>
    <row r="570" spans="1:8" ht="15.75" customHeight="1">
      <c r="A570" s="79"/>
      <c r="B570" s="79"/>
      <c r="C570" s="79"/>
      <c r="D570" s="96"/>
      <c r="E570" s="96"/>
      <c r="F570" s="79"/>
      <c r="G570" s="79"/>
      <c r="H570" s="79"/>
    </row>
    <row r="571" spans="1:8" ht="15.75" customHeight="1">
      <c r="A571" s="79"/>
      <c r="B571" s="79"/>
      <c r="C571" s="79"/>
      <c r="D571" s="96"/>
      <c r="E571" s="96"/>
      <c r="F571" s="79"/>
      <c r="G571" s="79"/>
      <c r="H571" s="79"/>
    </row>
    <row r="572" spans="1:8" ht="15.75" customHeight="1">
      <c r="A572" s="79"/>
      <c r="B572" s="79"/>
      <c r="C572" s="79"/>
      <c r="D572" s="96"/>
      <c r="E572" s="96"/>
      <c r="F572" s="79"/>
      <c r="G572" s="79"/>
      <c r="H572" s="79"/>
    </row>
    <row r="573" spans="1:8" ht="15.75" customHeight="1">
      <c r="A573" s="79"/>
      <c r="B573" s="79"/>
      <c r="C573" s="79"/>
      <c r="D573" s="96"/>
      <c r="E573" s="96"/>
      <c r="F573" s="79"/>
      <c r="G573" s="79"/>
      <c r="H573" s="79"/>
    </row>
    <row r="574" spans="1:8" ht="15.75" customHeight="1">
      <c r="A574" s="79"/>
      <c r="B574" s="79"/>
      <c r="C574" s="79"/>
      <c r="D574" s="96"/>
      <c r="E574" s="96"/>
      <c r="F574" s="79"/>
      <c r="G574" s="79"/>
      <c r="H574" s="79"/>
    </row>
    <row r="575" spans="1:8" ht="15.75" customHeight="1">
      <c r="A575" s="79"/>
      <c r="B575" s="79"/>
      <c r="C575" s="79"/>
      <c r="D575" s="96"/>
      <c r="E575" s="96"/>
      <c r="F575" s="79"/>
      <c r="G575" s="79"/>
      <c r="H575" s="79"/>
    </row>
    <row r="576" spans="1:8" ht="15.75" customHeight="1">
      <c r="A576" s="79"/>
      <c r="B576" s="79"/>
      <c r="C576" s="79"/>
      <c r="D576" s="96"/>
      <c r="E576" s="96"/>
      <c r="F576" s="79"/>
      <c r="G576" s="79"/>
      <c r="H576" s="79"/>
    </row>
    <row r="577" spans="1:8" ht="15.75" customHeight="1">
      <c r="A577" s="79"/>
      <c r="B577" s="79"/>
      <c r="C577" s="79"/>
      <c r="D577" s="96"/>
      <c r="E577" s="96"/>
      <c r="F577" s="79"/>
      <c r="G577" s="79"/>
      <c r="H577" s="79"/>
    </row>
    <row r="578" spans="1:8" ht="15.75" customHeight="1">
      <c r="A578" s="79"/>
      <c r="B578" s="79"/>
      <c r="C578" s="79"/>
      <c r="D578" s="96"/>
      <c r="E578" s="96"/>
      <c r="F578" s="79"/>
      <c r="G578" s="79"/>
      <c r="H578" s="79"/>
    </row>
    <row r="579" spans="1:8" ht="15.75" customHeight="1">
      <c r="A579" s="79"/>
      <c r="B579" s="79"/>
      <c r="C579" s="79"/>
      <c r="D579" s="96"/>
      <c r="E579" s="96"/>
      <c r="F579" s="79"/>
      <c r="G579" s="79"/>
      <c r="H579" s="79"/>
    </row>
    <row r="580" spans="1:8" ht="15.75" customHeight="1">
      <c r="A580" s="79"/>
      <c r="B580" s="79"/>
      <c r="C580" s="79"/>
      <c r="D580" s="96"/>
      <c r="E580" s="96"/>
      <c r="F580" s="79"/>
      <c r="G580" s="79"/>
      <c r="H580" s="79"/>
    </row>
    <row r="581" spans="1:8" ht="15.75" customHeight="1">
      <c r="A581" s="79"/>
      <c r="B581" s="79"/>
      <c r="C581" s="79"/>
      <c r="D581" s="96"/>
      <c r="E581" s="96"/>
      <c r="F581" s="79"/>
      <c r="G581" s="79"/>
      <c r="H581" s="79"/>
    </row>
    <row r="582" spans="1:8" ht="15.75" customHeight="1">
      <c r="A582" s="79"/>
      <c r="B582" s="79"/>
      <c r="C582" s="79"/>
      <c r="D582" s="96"/>
      <c r="E582" s="96"/>
      <c r="F582" s="79"/>
      <c r="G582" s="79"/>
      <c r="H582" s="79"/>
    </row>
    <row r="583" spans="1:8" ht="15.75" customHeight="1">
      <c r="A583" s="79"/>
      <c r="B583" s="79"/>
      <c r="C583" s="79"/>
      <c r="D583" s="96"/>
      <c r="E583" s="96"/>
      <c r="F583" s="79"/>
      <c r="G583" s="79"/>
      <c r="H583" s="79"/>
    </row>
    <row r="584" spans="1:8" ht="15.75" customHeight="1">
      <c r="A584" s="79"/>
      <c r="B584" s="79"/>
      <c r="C584" s="79"/>
      <c r="D584" s="96"/>
      <c r="E584" s="96"/>
      <c r="F584" s="79"/>
      <c r="G584" s="79"/>
      <c r="H584" s="79"/>
    </row>
    <row r="585" spans="1:8" ht="15.75" customHeight="1">
      <c r="A585" s="79"/>
      <c r="B585" s="79"/>
      <c r="C585" s="79"/>
      <c r="D585" s="96"/>
      <c r="E585" s="96"/>
      <c r="F585" s="79"/>
      <c r="G585" s="79"/>
      <c r="H585" s="79"/>
    </row>
    <row r="586" spans="1:8" ht="15.75" customHeight="1">
      <c r="A586" s="79"/>
      <c r="B586" s="79"/>
      <c r="C586" s="79"/>
      <c r="D586" s="96"/>
      <c r="E586" s="96"/>
      <c r="F586" s="79"/>
      <c r="G586" s="79"/>
      <c r="H586" s="79"/>
    </row>
    <row r="587" spans="1:8" ht="15.75" customHeight="1">
      <c r="A587" s="79"/>
      <c r="B587" s="79"/>
      <c r="C587" s="79"/>
      <c r="D587" s="96"/>
      <c r="E587" s="96"/>
      <c r="F587" s="79"/>
      <c r="G587" s="79"/>
      <c r="H587" s="79"/>
    </row>
    <row r="588" spans="1:8" ht="15.75" customHeight="1">
      <c r="A588" s="79"/>
      <c r="B588" s="79"/>
      <c r="C588" s="79"/>
      <c r="D588" s="96"/>
      <c r="E588" s="96"/>
      <c r="F588" s="79"/>
      <c r="G588" s="79"/>
      <c r="H588" s="79"/>
    </row>
    <row r="589" spans="1:8" ht="15.75" customHeight="1">
      <c r="A589" s="79"/>
      <c r="B589" s="79"/>
      <c r="C589" s="79"/>
      <c r="D589" s="96"/>
      <c r="E589" s="96"/>
      <c r="F589" s="79"/>
      <c r="G589" s="79"/>
      <c r="H589" s="79"/>
    </row>
    <row r="590" spans="1:8" ht="15.75" customHeight="1">
      <c r="A590" s="79"/>
      <c r="B590" s="79"/>
      <c r="C590" s="79"/>
      <c r="D590" s="96"/>
      <c r="E590" s="96"/>
      <c r="F590" s="79"/>
      <c r="G590" s="79"/>
      <c r="H590" s="79"/>
    </row>
    <row r="591" spans="1:8" ht="15.75" customHeight="1">
      <c r="A591" s="79"/>
      <c r="B591" s="79"/>
      <c r="C591" s="79"/>
      <c r="D591" s="96"/>
      <c r="E591" s="96"/>
      <c r="F591" s="79"/>
      <c r="G591" s="79"/>
      <c r="H591" s="79"/>
    </row>
    <row r="592" spans="1:8" ht="15.75" customHeight="1">
      <c r="A592" s="79"/>
      <c r="B592" s="79"/>
      <c r="C592" s="79"/>
      <c r="D592" s="96"/>
      <c r="E592" s="96"/>
      <c r="F592" s="79"/>
      <c r="G592" s="79"/>
      <c r="H592" s="79"/>
    </row>
    <row r="593" spans="1:8" ht="15.75" customHeight="1">
      <c r="A593" s="79"/>
      <c r="B593" s="79"/>
      <c r="C593" s="79"/>
      <c r="D593" s="96"/>
      <c r="E593" s="96"/>
      <c r="F593" s="79"/>
      <c r="G593" s="79"/>
      <c r="H593" s="79"/>
    </row>
    <row r="594" spans="1:8" ht="15.75" customHeight="1">
      <c r="A594" s="79"/>
      <c r="B594" s="79"/>
      <c r="C594" s="79"/>
      <c r="D594" s="96"/>
      <c r="E594" s="96"/>
      <c r="F594" s="79"/>
      <c r="G594" s="79"/>
      <c r="H594" s="79"/>
    </row>
    <row r="595" spans="1:8" ht="15.75" customHeight="1">
      <c r="A595" s="79"/>
      <c r="B595" s="79"/>
      <c r="C595" s="79"/>
      <c r="D595" s="96"/>
      <c r="E595" s="96"/>
      <c r="F595" s="79"/>
      <c r="G595" s="79"/>
      <c r="H595" s="79"/>
    </row>
    <row r="596" spans="1:8" ht="15.75" customHeight="1">
      <c r="A596" s="79"/>
      <c r="B596" s="79"/>
      <c r="C596" s="79"/>
      <c r="D596" s="96"/>
      <c r="E596" s="96"/>
      <c r="F596" s="79"/>
      <c r="G596" s="79"/>
      <c r="H596" s="79"/>
    </row>
    <row r="597" spans="1:8" ht="15.75" customHeight="1">
      <c r="A597" s="79"/>
      <c r="B597" s="79"/>
      <c r="C597" s="79"/>
      <c r="D597" s="96"/>
      <c r="E597" s="96"/>
      <c r="F597" s="79"/>
      <c r="G597" s="79"/>
      <c r="H597" s="79"/>
    </row>
    <row r="598" spans="1:8" ht="15.75" customHeight="1">
      <c r="A598" s="79"/>
      <c r="B598" s="79"/>
      <c r="C598" s="79"/>
      <c r="D598" s="96"/>
      <c r="E598" s="96"/>
      <c r="F598" s="79"/>
      <c r="G598" s="79"/>
      <c r="H598" s="79"/>
    </row>
    <row r="599" spans="1:8" ht="15.75" customHeight="1">
      <c r="A599" s="79"/>
      <c r="B599" s="79"/>
      <c r="C599" s="79"/>
      <c r="D599" s="96"/>
      <c r="E599" s="96"/>
      <c r="F599" s="79"/>
      <c r="G599" s="79"/>
      <c r="H599" s="79"/>
    </row>
    <row r="600" spans="1:8" ht="15.75" customHeight="1">
      <c r="A600" s="79"/>
      <c r="B600" s="79"/>
      <c r="C600" s="79"/>
      <c r="D600" s="96"/>
      <c r="E600" s="96"/>
      <c r="F600" s="79"/>
      <c r="G600" s="79"/>
      <c r="H600" s="79"/>
    </row>
    <row r="601" spans="1:8" ht="15.75" customHeight="1">
      <c r="A601" s="79"/>
      <c r="B601" s="79"/>
      <c r="C601" s="79"/>
      <c r="D601" s="96"/>
      <c r="E601" s="96"/>
      <c r="F601" s="79"/>
      <c r="G601" s="79"/>
      <c r="H601" s="79"/>
    </row>
    <row r="602" spans="1:8" ht="15.75" customHeight="1">
      <c r="A602" s="79"/>
      <c r="B602" s="79"/>
      <c r="C602" s="79"/>
      <c r="D602" s="96"/>
      <c r="E602" s="96"/>
      <c r="F602" s="79"/>
      <c r="G602" s="79"/>
      <c r="H602" s="79"/>
    </row>
    <row r="603" spans="1:8" ht="15.75" customHeight="1">
      <c r="A603" s="79"/>
      <c r="B603" s="79"/>
      <c r="C603" s="79"/>
      <c r="D603" s="96"/>
      <c r="E603" s="96"/>
      <c r="F603" s="79"/>
      <c r="G603" s="79"/>
      <c r="H603" s="79"/>
    </row>
    <row r="604" spans="1:8" ht="15.75" customHeight="1">
      <c r="A604" s="79"/>
      <c r="B604" s="79"/>
      <c r="C604" s="79"/>
      <c r="D604" s="96"/>
      <c r="E604" s="96"/>
      <c r="F604" s="79"/>
      <c r="G604" s="79"/>
      <c r="H604" s="79"/>
    </row>
    <row r="605" spans="1:8" ht="15.75" customHeight="1">
      <c r="A605" s="79"/>
      <c r="B605" s="79"/>
      <c r="C605" s="79"/>
      <c r="D605" s="96"/>
      <c r="E605" s="96"/>
      <c r="F605" s="79"/>
      <c r="G605" s="79"/>
      <c r="H605" s="79"/>
    </row>
    <row r="606" spans="1:8" ht="15.75" customHeight="1">
      <c r="A606" s="79"/>
      <c r="B606" s="79"/>
      <c r="C606" s="79"/>
      <c r="D606" s="96"/>
      <c r="E606" s="96"/>
      <c r="F606" s="79"/>
      <c r="G606" s="79"/>
      <c r="H606" s="79"/>
    </row>
    <row r="607" spans="1:8" ht="15.75" customHeight="1">
      <c r="A607" s="79"/>
      <c r="B607" s="79"/>
      <c r="C607" s="79"/>
      <c r="D607" s="96"/>
      <c r="E607" s="96"/>
      <c r="F607" s="79"/>
      <c r="G607" s="79"/>
      <c r="H607" s="79"/>
    </row>
    <row r="608" spans="1:8" ht="15.75" customHeight="1">
      <c r="A608" s="79"/>
      <c r="B608" s="79"/>
      <c r="C608" s="79"/>
      <c r="D608" s="96"/>
      <c r="E608" s="96"/>
      <c r="F608" s="79"/>
      <c r="G608" s="79"/>
      <c r="H608" s="79"/>
    </row>
    <row r="609" spans="1:8" ht="15.75" customHeight="1">
      <c r="A609" s="79"/>
      <c r="B609" s="79"/>
      <c r="C609" s="79"/>
      <c r="D609" s="96"/>
      <c r="E609" s="96"/>
      <c r="F609" s="79"/>
      <c r="G609" s="79"/>
      <c r="H609" s="79"/>
    </row>
    <row r="610" spans="1:8" ht="15.75" customHeight="1">
      <c r="A610" s="79"/>
      <c r="B610" s="79"/>
      <c r="C610" s="79"/>
      <c r="D610" s="96"/>
      <c r="E610" s="96"/>
      <c r="F610" s="79"/>
      <c r="G610" s="79"/>
      <c r="H610" s="79"/>
    </row>
    <row r="611" spans="1:8" ht="15.75" customHeight="1">
      <c r="A611" s="79"/>
      <c r="B611" s="79"/>
      <c r="C611" s="79"/>
      <c r="D611" s="96"/>
      <c r="E611" s="96"/>
      <c r="F611" s="79"/>
      <c r="G611" s="79"/>
      <c r="H611" s="79"/>
    </row>
    <row r="612" spans="1:8" ht="15.75" customHeight="1">
      <c r="A612" s="79"/>
      <c r="B612" s="79"/>
      <c r="C612" s="79"/>
      <c r="D612" s="96"/>
      <c r="E612" s="96"/>
      <c r="F612" s="79"/>
      <c r="G612" s="79"/>
      <c r="H612" s="79"/>
    </row>
    <row r="613" spans="1:8" ht="15.75" customHeight="1">
      <c r="A613" s="79"/>
      <c r="B613" s="79"/>
      <c r="C613" s="79"/>
      <c r="D613" s="96"/>
      <c r="E613" s="96"/>
      <c r="F613" s="79"/>
      <c r="G613" s="79"/>
      <c r="H613" s="79"/>
    </row>
    <row r="614" spans="1:8" ht="15.75" customHeight="1">
      <c r="A614" s="79"/>
      <c r="B614" s="79"/>
      <c r="C614" s="79"/>
      <c r="D614" s="96"/>
      <c r="E614" s="96"/>
      <c r="F614" s="79"/>
      <c r="G614" s="79"/>
      <c r="H614" s="79"/>
    </row>
    <row r="615" spans="1:8" ht="15.75" customHeight="1">
      <c r="A615" s="79"/>
      <c r="B615" s="79"/>
      <c r="C615" s="79"/>
      <c r="D615" s="96"/>
      <c r="E615" s="96"/>
      <c r="F615" s="79"/>
      <c r="G615" s="79"/>
      <c r="H615" s="79"/>
    </row>
    <row r="616" spans="1:8" ht="15.75" customHeight="1">
      <c r="A616" s="79"/>
      <c r="B616" s="79"/>
      <c r="C616" s="79"/>
      <c r="D616" s="96"/>
      <c r="E616" s="96"/>
      <c r="F616" s="79"/>
      <c r="G616" s="79"/>
      <c r="H616" s="79"/>
    </row>
    <row r="617" spans="1:8" ht="15.75" customHeight="1">
      <c r="A617" s="79"/>
      <c r="B617" s="79"/>
      <c r="C617" s="79"/>
      <c r="D617" s="96"/>
      <c r="E617" s="96"/>
      <c r="F617" s="79"/>
      <c r="G617" s="79"/>
      <c r="H617" s="79"/>
    </row>
    <row r="618" spans="1:8" ht="15.75" customHeight="1">
      <c r="A618" s="79"/>
      <c r="B618" s="79"/>
      <c r="C618" s="79"/>
      <c r="D618" s="96"/>
      <c r="E618" s="96"/>
      <c r="F618" s="79"/>
      <c r="G618" s="79"/>
      <c r="H618" s="79"/>
    </row>
    <row r="619" spans="1:8" ht="15.75" customHeight="1">
      <c r="A619" s="79"/>
      <c r="B619" s="79"/>
      <c r="C619" s="79"/>
      <c r="D619" s="96"/>
      <c r="E619" s="96"/>
      <c r="F619" s="79"/>
      <c r="G619" s="79"/>
      <c r="H619" s="79"/>
    </row>
    <row r="620" spans="1:8" ht="15.75" customHeight="1">
      <c r="A620" s="79"/>
      <c r="B620" s="79"/>
      <c r="C620" s="79"/>
      <c r="D620" s="96"/>
      <c r="E620" s="96"/>
      <c r="F620" s="79"/>
      <c r="G620" s="79"/>
      <c r="H620" s="79"/>
    </row>
    <row r="621" spans="1:8" ht="15.75" customHeight="1">
      <c r="A621" s="79"/>
      <c r="B621" s="79"/>
      <c r="C621" s="79"/>
      <c r="D621" s="96"/>
      <c r="E621" s="96"/>
      <c r="F621" s="79"/>
      <c r="G621" s="79"/>
      <c r="H621" s="79"/>
    </row>
    <row r="622" spans="1:8" ht="15.75" customHeight="1">
      <c r="A622" s="79"/>
      <c r="B622" s="79"/>
      <c r="C622" s="79"/>
      <c r="D622" s="96"/>
      <c r="E622" s="96"/>
      <c r="F622" s="79"/>
      <c r="G622" s="79"/>
      <c r="H622" s="79"/>
    </row>
    <row r="623" spans="1:8" ht="15.75" customHeight="1">
      <c r="A623" s="79"/>
      <c r="B623" s="79"/>
      <c r="C623" s="79"/>
      <c r="D623" s="96"/>
      <c r="E623" s="96"/>
      <c r="F623" s="79"/>
      <c r="G623" s="79"/>
      <c r="H623" s="79"/>
    </row>
    <row r="624" spans="1:8" ht="15.75" customHeight="1">
      <c r="A624" s="79"/>
      <c r="B624" s="79"/>
      <c r="C624" s="79"/>
      <c r="D624" s="96"/>
      <c r="E624" s="96"/>
      <c r="F624" s="79"/>
      <c r="G624" s="79"/>
      <c r="H624" s="79"/>
    </row>
    <row r="625" spans="1:8" ht="15.75" customHeight="1">
      <c r="A625" s="79"/>
      <c r="B625" s="79"/>
      <c r="C625" s="79"/>
      <c r="D625" s="96"/>
      <c r="E625" s="96"/>
      <c r="F625" s="79"/>
      <c r="G625" s="79"/>
      <c r="H625" s="79"/>
    </row>
    <row r="626" spans="1:8" ht="15.75" customHeight="1">
      <c r="A626" s="79"/>
      <c r="B626" s="79"/>
      <c r="C626" s="79"/>
      <c r="D626" s="96"/>
      <c r="E626" s="96"/>
      <c r="F626" s="79"/>
      <c r="G626" s="79"/>
      <c r="H626" s="79"/>
    </row>
    <row r="627" spans="1:8" ht="15.75" customHeight="1">
      <c r="A627" s="79"/>
      <c r="B627" s="79"/>
      <c r="C627" s="79"/>
      <c r="D627" s="96"/>
      <c r="E627" s="96"/>
      <c r="F627" s="79"/>
      <c r="G627" s="79"/>
      <c r="H627" s="79"/>
    </row>
    <row r="628" spans="1:8" ht="15.75" customHeight="1">
      <c r="A628" s="79"/>
      <c r="B628" s="79"/>
      <c r="C628" s="79"/>
      <c r="D628" s="96"/>
      <c r="E628" s="96"/>
      <c r="F628" s="79"/>
      <c r="G628" s="79"/>
      <c r="H628" s="79"/>
    </row>
    <row r="629" spans="1:8" ht="15.75" customHeight="1">
      <c r="A629" s="79"/>
      <c r="B629" s="79"/>
      <c r="C629" s="79"/>
      <c r="D629" s="96"/>
      <c r="E629" s="96"/>
      <c r="F629" s="79"/>
      <c r="G629" s="79"/>
      <c r="H629" s="79"/>
    </row>
    <row r="630" spans="1:8" ht="15.75" customHeight="1">
      <c r="A630" s="79"/>
      <c r="B630" s="79"/>
      <c r="C630" s="79"/>
      <c r="D630" s="96"/>
      <c r="E630" s="96"/>
      <c r="F630" s="79"/>
      <c r="G630" s="79"/>
      <c r="H630" s="79"/>
    </row>
    <row r="631" spans="1:8" ht="15.75" customHeight="1">
      <c r="A631" s="79"/>
      <c r="B631" s="79"/>
      <c r="C631" s="79"/>
      <c r="D631" s="96"/>
      <c r="E631" s="96"/>
      <c r="F631" s="79"/>
      <c r="G631" s="79"/>
      <c r="H631" s="79"/>
    </row>
    <row r="632" spans="1:8" ht="15.75" customHeight="1">
      <c r="A632" s="79"/>
      <c r="B632" s="79"/>
      <c r="C632" s="79"/>
      <c r="D632" s="96"/>
      <c r="E632" s="96"/>
      <c r="F632" s="79"/>
      <c r="G632" s="79"/>
      <c r="H632" s="79"/>
    </row>
    <row r="633" spans="1:8" ht="15.75" customHeight="1">
      <c r="A633" s="79"/>
      <c r="B633" s="79"/>
      <c r="C633" s="79"/>
      <c r="D633" s="96"/>
      <c r="E633" s="96"/>
      <c r="F633" s="79"/>
      <c r="G633" s="79"/>
      <c r="H633" s="79"/>
    </row>
    <row r="634" spans="1:8" ht="15.75" customHeight="1">
      <c r="A634" s="79"/>
      <c r="B634" s="79"/>
      <c r="C634" s="79"/>
      <c r="D634" s="96"/>
      <c r="E634" s="96"/>
      <c r="F634" s="79"/>
      <c r="G634" s="79"/>
      <c r="H634" s="79"/>
    </row>
    <row r="635" spans="1:8" ht="15.75" customHeight="1">
      <c r="A635" s="79"/>
      <c r="B635" s="79"/>
      <c r="C635" s="79"/>
      <c r="D635" s="96"/>
      <c r="E635" s="96"/>
      <c r="F635" s="79"/>
      <c r="G635" s="79"/>
      <c r="H635" s="79"/>
    </row>
    <row r="636" spans="1:8" ht="15.75" customHeight="1">
      <c r="A636" s="79"/>
      <c r="B636" s="79"/>
      <c r="C636" s="79"/>
      <c r="D636" s="96"/>
      <c r="E636" s="96"/>
      <c r="F636" s="79"/>
      <c r="G636" s="79"/>
      <c r="H636" s="79"/>
    </row>
    <row r="637" spans="1:8" ht="15.75" customHeight="1">
      <c r="A637" s="79"/>
      <c r="B637" s="79"/>
      <c r="C637" s="79"/>
      <c r="D637" s="96"/>
      <c r="E637" s="96"/>
      <c r="F637" s="79"/>
      <c r="G637" s="79"/>
      <c r="H637" s="79"/>
    </row>
    <row r="638" spans="1:8" ht="15.75" customHeight="1">
      <c r="A638" s="79"/>
      <c r="B638" s="79"/>
      <c r="C638" s="79"/>
      <c r="D638" s="96"/>
      <c r="E638" s="96"/>
      <c r="F638" s="79"/>
      <c r="G638" s="79"/>
      <c r="H638" s="79"/>
    </row>
    <row r="639" spans="1:8" ht="15.75" customHeight="1">
      <c r="A639" s="79"/>
      <c r="B639" s="79"/>
      <c r="C639" s="79"/>
      <c r="D639" s="96"/>
      <c r="E639" s="96"/>
      <c r="F639" s="79"/>
      <c r="G639" s="79"/>
      <c r="H639" s="79"/>
    </row>
    <row r="640" spans="1:8" ht="15.75" customHeight="1">
      <c r="A640" s="79"/>
      <c r="B640" s="79"/>
      <c r="C640" s="79"/>
      <c r="D640" s="96"/>
      <c r="E640" s="96"/>
      <c r="F640" s="79"/>
      <c r="G640" s="79"/>
      <c r="H640" s="79"/>
    </row>
    <row r="641" spans="1:8" ht="15.75" customHeight="1">
      <c r="A641" s="79"/>
      <c r="B641" s="79"/>
      <c r="C641" s="79"/>
      <c r="D641" s="96"/>
      <c r="E641" s="96"/>
      <c r="F641" s="79"/>
      <c r="G641" s="79"/>
      <c r="H641" s="79"/>
    </row>
    <row r="642" spans="1:8" ht="15.75" customHeight="1">
      <c r="A642" s="79"/>
      <c r="B642" s="79"/>
      <c r="C642" s="79"/>
      <c r="D642" s="96"/>
      <c r="E642" s="96"/>
      <c r="F642" s="79"/>
      <c r="G642" s="79"/>
      <c r="H642" s="79"/>
    </row>
    <row r="643" spans="1:8" ht="15.75" customHeight="1">
      <c r="A643" s="79"/>
      <c r="B643" s="79"/>
      <c r="C643" s="79"/>
      <c r="D643" s="96"/>
      <c r="E643" s="96"/>
      <c r="F643" s="79"/>
      <c r="G643" s="79"/>
      <c r="H643" s="79"/>
    </row>
    <row r="644" spans="1:8" ht="15.75" customHeight="1">
      <c r="A644" s="79"/>
      <c r="B644" s="79"/>
      <c r="C644" s="79"/>
      <c r="D644" s="96"/>
      <c r="E644" s="96"/>
      <c r="F644" s="79"/>
      <c r="G644" s="79"/>
      <c r="H644" s="79"/>
    </row>
    <row r="645" spans="1:8" ht="15.75" customHeight="1">
      <c r="A645" s="79"/>
      <c r="B645" s="79"/>
      <c r="C645" s="79"/>
      <c r="D645" s="96"/>
      <c r="E645" s="96"/>
      <c r="F645" s="79"/>
      <c r="G645" s="79"/>
      <c r="H645" s="79"/>
    </row>
    <row r="646" spans="1:8" ht="15.75" customHeight="1">
      <c r="A646" s="79"/>
      <c r="B646" s="79"/>
      <c r="C646" s="79"/>
      <c r="D646" s="96"/>
      <c r="E646" s="96"/>
      <c r="F646" s="79"/>
      <c r="G646" s="79"/>
      <c r="H646" s="79"/>
    </row>
    <row r="647" spans="1:8" ht="15.75" customHeight="1">
      <c r="A647" s="79"/>
      <c r="B647" s="79"/>
      <c r="C647" s="79"/>
      <c r="D647" s="96"/>
      <c r="E647" s="96"/>
      <c r="F647" s="79"/>
      <c r="G647" s="79"/>
      <c r="H647" s="79"/>
    </row>
    <row r="648" spans="1:8" ht="15.75" customHeight="1">
      <c r="A648" s="79"/>
      <c r="B648" s="79"/>
      <c r="C648" s="79"/>
      <c r="D648" s="96"/>
      <c r="E648" s="96"/>
      <c r="F648" s="79"/>
      <c r="G648" s="79"/>
      <c r="H648" s="79"/>
    </row>
    <row r="649" spans="1:8" ht="15.75" customHeight="1">
      <c r="A649" s="79"/>
      <c r="B649" s="79"/>
      <c r="C649" s="79"/>
      <c r="D649" s="96"/>
      <c r="E649" s="96"/>
      <c r="F649" s="79"/>
      <c r="G649" s="79"/>
      <c r="H649" s="79"/>
    </row>
    <row r="650" spans="1:8" ht="15.75" customHeight="1">
      <c r="A650" s="79"/>
      <c r="B650" s="79"/>
      <c r="C650" s="79"/>
      <c r="D650" s="96"/>
      <c r="E650" s="96"/>
      <c r="F650" s="79"/>
      <c r="G650" s="79"/>
      <c r="H650" s="79"/>
    </row>
    <row r="651" spans="1:8" ht="15.75" customHeight="1">
      <c r="A651" s="79"/>
      <c r="B651" s="79"/>
      <c r="C651" s="79"/>
      <c r="D651" s="96"/>
      <c r="E651" s="96"/>
      <c r="F651" s="79"/>
      <c r="G651" s="79"/>
      <c r="H651" s="79"/>
    </row>
    <row r="652" spans="1:8" ht="15.75" customHeight="1">
      <c r="A652" s="79"/>
      <c r="B652" s="79"/>
      <c r="C652" s="79"/>
      <c r="D652" s="96"/>
      <c r="E652" s="96"/>
      <c r="F652" s="79"/>
      <c r="G652" s="79"/>
      <c r="H652" s="79"/>
    </row>
    <row r="653" spans="1:8" ht="15.75" customHeight="1">
      <c r="A653" s="79"/>
      <c r="B653" s="79"/>
      <c r="C653" s="79"/>
      <c r="D653" s="96"/>
      <c r="E653" s="96"/>
      <c r="F653" s="79"/>
      <c r="G653" s="79"/>
      <c r="H653" s="79"/>
    </row>
    <row r="654" spans="1:8" ht="15.75" customHeight="1">
      <c r="A654" s="79"/>
      <c r="B654" s="79"/>
      <c r="C654" s="79"/>
      <c r="D654" s="96"/>
      <c r="E654" s="96"/>
      <c r="F654" s="79"/>
      <c r="G654" s="79"/>
      <c r="H654" s="79"/>
    </row>
    <row r="655" spans="1:8" ht="15.75" customHeight="1">
      <c r="A655" s="79"/>
      <c r="B655" s="79"/>
      <c r="C655" s="79"/>
      <c r="D655" s="96"/>
      <c r="E655" s="96"/>
      <c r="F655" s="79"/>
      <c r="G655" s="79"/>
      <c r="H655" s="79"/>
    </row>
    <row r="656" spans="1:8" ht="15.75" customHeight="1">
      <c r="A656" s="79"/>
      <c r="B656" s="79"/>
      <c r="C656" s="79"/>
      <c r="D656" s="96"/>
      <c r="E656" s="96"/>
      <c r="F656" s="79"/>
      <c r="G656" s="79"/>
      <c r="H656" s="79"/>
    </row>
    <row r="657" spans="1:8" ht="15.75" customHeight="1">
      <c r="A657" s="79"/>
      <c r="B657" s="79"/>
      <c r="C657" s="79"/>
      <c r="D657" s="96"/>
      <c r="E657" s="96"/>
      <c r="F657" s="79"/>
      <c r="G657" s="79"/>
      <c r="H657" s="79"/>
    </row>
    <row r="658" spans="1:8" ht="15.75" customHeight="1">
      <c r="A658" s="79"/>
      <c r="B658" s="79"/>
      <c r="C658" s="79"/>
      <c r="D658" s="96"/>
      <c r="E658" s="96"/>
      <c r="F658" s="79"/>
      <c r="G658" s="79"/>
      <c r="H658" s="79"/>
    </row>
    <row r="659" spans="1:8" ht="15.75" customHeight="1">
      <c r="A659" s="79"/>
      <c r="B659" s="79"/>
      <c r="C659" s="79"/>
      <c r="D659" s="96"/>
      <c r="E659" s="96"/>
      <c r="F659" s="79"/>
      <c r="G659" s="79"/>
      <c r="H659" s="79"/>
    </row>
    <row r="660" spans="1:8" ht="15.75" customHeight="1">
      <c r="A660" s="79"/>
      <c r="B660" s="79"/>
      <c r="C660" s="79"/>
      <c r="D660" s="96"/>
      <c r="E660" s="96"/>
      <c r="F660" s="79"/>
      <c r="G660" s="79"/>
      <c r="H660" s="79"/>
    </row>
    <row r="661" spans="1:8" ht="15.75" customHeight="1">
      <c r="A661" s="79"/>
      <c r="B661" s="79"/>
      <c r="C661" s="79"/>
      <c r="D661" s="96"/>
      <c r="E661" s="96"/>
      <c r="F661" s="79"/>
      <c r="G661" s="79"/>
      <c r="H661" s="79"/>
    </row>
    <row r="662" spans="1:8" ht="15.75" customHeight="1">
      <c r="A662" s="79"/>
      <c r="B662" s="79"/>
      <c r="C662" s="79"/>
      <c r="D662" s="96"/>
      <c r="E662" s="96"/>
      <c r="F662" s="79"/>
      <c r="G662" s="79"/>
      <c r="H662" s="79"/>
    </row>
    <row r="663" spans="1:8" ht="15.75" customHeight="1">
      <c r="A663" s="79"/>
      <c r="B663" s="79"/>
      <c r="C663" s="79"/>
      <c r="D663" s="96"/>
      <c r="E663" s="96"/>
      <c r="F663" s="79"/>
      <c r="G663" s="79"/>
      <c r="H663" s="79"/>
    </row>
    <row r="664" spans="1:8" ht="15.75" customHeight="1">
      <c r="A664" s="79"/>
      <c r="B664" s="79"/>
      <c r="C664" s="79"/>
      <c r="D664" s="96"/>
      <c r="E664" s="96"/>
      <c r="F664" s="79"/>
      <c r="G664" s="79"/>
      <c r="H664" s="79"/>
    </row>
    <row r="665" spans="1:8" ht="15.75" customHeight="1">
      <c r="A665" s="79"/>
      <c r="B665" s="79"/>
      <c r="C665" s="79"/>
      <c r="D665" s="96"/>
      <c r="E665" s="96"/>
      <c r="F665" s="79"/>
      <c r="G665" s="79"/>
      <c r="H665" s="79"/>
    </row>
    <row r="666" spans="1:8" ht="15.75" customHeight="1">
      <c r="A666" s="79"/>
      <c r="B666" s="79"/>
      <c r="C666" s="79"/>
      <c r="D666" s="96"/>
      <c r="E666" s="96"/>
      <c r="F666" s="79"/>
      <c r="G666" s="79"/>
      <c r="H666" s="79"/>
    </row>
    <row r="667" spans="1:8" ht="15.75" customHeight="1">
      <c r="A667" s="79"/>
      <c r="B667" s="79"/>
      <c r="C667" s="79"/>
      <c r="D667" s="96"/>
      <c r="E667" s="96"/>
      <c r="F667" s="79"/>
      <c r="G667" s="79"/>
      <c r="H667" s="79"/>
    </row>
    <row r="668" spans="1:8" ht="15.75" customHeight="1">
      <c r="A668" s="79"/>
      <c r="B668" s="79"/>
      <c r="C668" s="79"/>
      <c r="D668" s="96"/>
      <c r="E668" s="96"/>
      <c r="F668" s="79"/>
      <c r="G668" s="79"/>
      <c r="H668" s="79"/>
    </row>
    <row r="669" spans="1:8" ht="15.75" customHeight="1">
      <c r="A669" s="79"/>
      <c r="B669" s="79"/>
      <c r="C669" s="79"/>
      <c r="D669" s="96"/>
      <c r="E669" s="96"/>
      <c r="F669" s="79"/>
      <c r="G669" s="79"/>
      <c r="H669" s="79"/>
    </row>
    <row r="670" spans="1:8" ht="15.75" customHeight="1">
      <c r="A670" s="79"/>
      <c r="B670" s="79"/>
      <c r="C670" s="79"/>
      <c r="D670" s="96"/>
      <c r="E670" s="96"/>
      <c r="F670" s="79"/>
      <c r="G670" s="79"/>
      <c r="H670" s="79"/>
    </row>
    <row r="671" spans="1:8" ht="15.75" customHeight="1">
      <c r="A671" s="79"/>
      <c r="B671" s="79"/>
      <c r="C671" s="79"/>
      <c r="D671" s="96"/>
      <c r="E671" s="96"/>
      <c r="F671" s="79"/>
      <c r="G671" s="79"/>
      <c r="H671" s="79"/>
    </row>
    <row r="672" spans="1:8" ht="15.75" customHeight="1">
      <c r="A672" s="79"/>
      <c r="B672" s="79"/>
      <c r="C672" s="79"/>
      <c r="D672" s="96"/>
      <c r="E672" s="96"/>
      <c r="F672" s="79"/>
      <c r="G672" s="79"/>
      <c r="H672" s="79"/>
    </row>
    <row r="673" spans="1:8" ht="15.75" customHeight="1">
      <c r="A673" s="79"/>
      <c r="B673" s="79"/>
      <c r="C673" s="79"/>
      <c r="D673" s="96"/>
      <c r="E673" s="96"/>
      <c r="F673" s="79"/>
      <c r="G673" s="79"/>
      <c r="H673" s="79"/>
    </row>
    <row r="674" spans="1:8" ht="15.75" customHeight="1">
      <c r="A674" s="79"/>
      <c r="B674" s="79"/>
      <c r="C674" s="79"/>
      <c r="D674" s="96"/>
      <c r="E674" s="96"/>
      <c r="F674" s="79"/>
      <c r="G674" s="79"/>
      <c r="H674" s="79"/>
    </row>
    <row r="675" spans="1:8" ht="15.75" customHeight="1">
      <c r="A675" s="79"/>
      <c r="B675" s="79"/>
      <c r="C675" s="79"/>
      <c r="D675" s="96"/>
      <c r="E675" s="96"/>
      <c r="F675" s="79"/>
      <c r="G675" s="79"/>
      <c r="H675" s="79"/>
    </row>
    <row r="676" spans="1:8" ht="15.75" customHeight="1">
      <c r="A676" s="79"/>
      <c r="B676" s="79"/>
      <c r="C676" s="79"/>
      <c r="D676" s="96"/>
      <c r="E676" s="96"/>
      <c r="F676" s="79"/>
      <c r="G676" s="79"/>
      <c r="H676" s="79"/>
    </row>
    <row r="677" spans="1:8" ht="15.75" customHeight="1">
      <c r="A677" s="79"/>
      <c r="B677" s="79"/>
      <c r="C677" s="79"/>
      <c r="D677" s="96"/>
      <c r="E677" s="96"/>
      <c r="F677" s="79"/>
      <c r="G677" s="79"/>
      <c r="H677" s="79"/>
    </row>
    <row r="678" spans="1:8" ht="15.75" customHeight="1">
      <c r="A678" s="79"/>
      <c r="B678" s="79"/>
      <c r="C678" s="79"/>
      <c r="D678" s="96"/>
      <c r="E678" s="96"/>
      <c r="F678" s="79"/>
      <c r="G678" s="79"/>
      <c r="H678" s="79"/>
    </row>
    <row r="679" spans="1:8" ht="15.75" customHeight="1">
      <c r="A679" s="79"/>
      <c r="B679" s="79"/>
      <c r="C679" s="79"/>
      <c r="D679" s="96"/>
      <c r="E679" s="96"/>
      <c r="F679" s="79"/>
      <c r="G679" s="79"/>
      <c r="H679" s="79"/>
    </row>
    <row r="680" spans="1:8" ht="15.75" customHeight="1">
      <c r="A680" s="79"/>
      <c r="B680" s="79"/>
      <c r="C680" s="79"/>
      <c r="D680" s="96"/>
      <c r="E680" s="96"/>
      <c r="F680" s="79"/>
      <c r="G680" s="79"/>
      <c r="H680" s="79"/>
    </row>
    <row r="681" spans="1:8" ht="15.75" customHeight="1">
      <c r="A681" s="79"/>
      <c r="B681" s="79"/>
      <c r="C681" s="79"/>
      <c r="D681" s="96"/>
      <c r="E681" s="96"/>
      <c r="F681" s="79"/>
      <c r="G681" s="79"/>
      <c r="H681" s="79"/>
    </row>
    <row r="682" spans="1:8" ht="15.75" customHeight="1">
      <c r="A682" s="79"/>
      <c r="B682" s="79"/>
      <c r="C682" s="79"/>
      <c r="D682" s="96"/>
      <c r="E682" s="96"/>
      <c r="F682" s="79"/>
      <c r="G682" s="79"/>
      <c r="H682" s="79"/>
    </row>
    <row r="683" spans="1:8" ht="15.75" customHeight="1">
      <c r="A683" s="79"/>
      <c r="B683" s="79"/>
      <c r="C683" s="79"/>
      <c r="D683" s="96"/>
      <c r="E683" s="96"/>
      <c r="F683" s="79"/>
      <c r="G683" s="79"/>
      <c r="H683" s="79"/>
    </row>
    <row r="684" spans="1:8" ht="15.75" customHeight="1">
      <c r="A684" s="79"/>
      <c r="B684" s="79"/>
      <c r="C684" s="79"/>
      <c r="D684" s="96"/>
      <c r="E684" s="96"/>
      <c r="F684" s="79"/>
      <c r="G684" s="79"/>
      <c r="H684" s="79"/>
    </row>
    <row r="685" spans="1:8" ht="15.75" customHeight="1">
      <c r="A685" s="79"/>
      <c r="B685" s="79"/>
      <c r="C685" s="79"/>
      <c r="D685" s="96"/>
      <c r="E685" s="96"/>
      <c r="F685" s="79"/>
      <c r="G685" s="79"/>
      <c r="H685" s="79"/>
    </row>
    <row r="686" spans="1:8" ht="15.75" customHeight="1">
      <c r="A686" s="79"/>
      <c r="B686" s="79"/>
      <c r="C686" s="79"/>
      <c r="D686" s="96"/>
      <c r="E686" s="96"/>
      <c r="F686" s="79"/>
      <c r="G686" s="79"/>
      <c r="H686" s="79"/>
    </row>
    <row r="687" spans="1:8" ht="15.75" customHeight="1">
      <c r="A687" s="79"/>
      <c r="B687" s="79"/>
      <c r="C687" s="79"/>
      <c r="D687" s="96"/>
      <c r="E687" s="96"/>
      <c r="F687" s="79"/>
      <c r="G687" s="79"/>
      <c r="H687" s="79"/>
    </row>
    <row r="688" spans="1:8" ht="15.75" customHeight="1">
      <c r="A688" s="79"/>
      <c r="B688" s="79"/>
      <c r="C688" s="79"/>
      <c r="D688" s="96"/>
      <c r="E688" s="96"/>
      <c r="F688" s="79"/>
      <c r="G688" s="79"/>
      <c r="H688" s="79"/>
    </row>
    <row r="689" spans="1:8" ht="15.75" customHeight="1">
      <c r="A689" s="79"/>
      <c r="B689" s="79"/>
      <c r="C689" s="79"/>
      <c r="D689" s="96"/>
      <c r="E689" s="96"/>
      <c r="F689" s="79"/>
      <c r="G689" s="79"/>
      <c r="H689" s="79"/>
    </row>
    <row r="690" spans="1:8" ht="15.75" customHeight="1">
      <c r="A690" s="79"/>
      <c r="B690" s="79"/>
      <c r="C690" s="79"/>
      <c r="D690" s="96"/>
      <c r="E690" s="96"/>
      <c r="F690" s="79"/>
      <c r="G690" s="79"/>
      <c r="H690" s="79"/>
    </row>
    <row r="691" spans="1:8" ht="15.75" customHeight="1">
      <c r="A691" s="79"/>
      <c r="B691" s="79"/>
      <c r="C691" s="79"/>
      <c r="D691" s="96"/>
      <c r="E691" s="96"/>
      <c r="F691" s="79"/>
      <c r="G691" s="79"/>
      <c r="H691" s="79"/>
    </row>
    <row r="692" spans="1:8" ht="15.75" customHeight="1">
      <c r="A692" s="79"/>
      <c r="B692" s="79"/>
      <c r="C692" s="79"/>
      <c r="D692" s="96"/>
      <c r="E692" s="96"/>
      <c r="F692" s="79"/>
      <c r="G692" s="79"/>
      <c r="H692" s="79"/>
    </row>
    <row r="693" spans="1:8" ht="15.75" customHeight="1">
      <c r="A693" s="79"/>
      <c r="B693" s="79"/>
      <c r="C693" s="79"/>
      <c r="D693" s="96"/>
      <c r="E693" s="96"/>
      <c r="F693" s="79"/>
      <c r="G693" s="79"/>
      <c r="H693" s="79"/>
    </row>
    <row r="694" spans="1:8" ht="15.75" customHeight="1">
      <c r="A694" s="79"/>
      <c r="B694" s="79"/>
      <c r="C694" s="79"/>
      <c r="D694" s="96"/>
      <c r="E694" s="96"/>
      <c r="F694" s="79"/>
      <c r="G694" s="79"/>
      <c r="H694" s="79"/>
    </row>
    <row r="695" spans="1:8" ht="15.75" customHeight="1">
      <c r="A695" s="79"/>
      <c r="B695" s="79"/>
      <c r="C695" s="79"/>
      <c r="D695" s="96"/>
      <c r="E695" s="96"/>
      <c r="F695" s="79"/>
      <c r="G695" s="79"/>
      <c r="H695" s="79"/>
    </row>
    <row r="696" spans="1:8" ht="15.75" customHeight="1">
      <c r="A696" s="79"/>
      <c r="B696" s="79"/>
      <c r="C696" s="79"/>
      <c r="D696" s="96"/>
      <c r="E696" s="96"/>
      <c r="F696" s="79"/>
      <c r="G696" s="79"/>
      <c r="H696" s="79"/>
    </row>
    <row r="697" spans="1:8" ht="15.75" customHeight="1">
      <c r="A697" s="79"/>
      <c r="B697" s="79"/>
      <c r="C697" s="79"/>
      <c r="D697" s="96"/>
      <c r="E697" s="96"/>
      <c r="F697" s="79"/>
      <c r="G697" s="79"/>
      <c r="H697" s="79"/>
    </row>
    <row r="698" spans="1:8" ht="15.75" customHeight="1">
      <c r="A698" s="79"/>
      <c r="B698" s="79"/>
      <c r="C698" s="79"/>
      <c r="D698" s="96"/>
      <c r="E698" s="96"/>
      <c r="F698" s="79"/>
      <c r="G698" s="79"/>
      <c r="H698" s="79"/>
    </row>
    <row r="699" spans="1:8" ht="15.75" customHeight="1">
      <c r="A699" s="79"/>
      <c r="B699" s="79"/>
      <c r="C699" s="79"/>
      <c r="D699" s="96"/>
      <c r="E699" s="96"/>
      <c r="F699" s="79"/>
      <c r="G699" s="79"/>
      <c r="H699" s="79"/>
    </row>
    <row r="700" spans="1:8" ht="15.75" customHeight="1">
      <c r="A700" s="79"/>
      <c r="B700" s="79"/>
      <c r="C700" s="79"/>
      <c r="D700" s="96"/>
      <c r="E700" s="96"/>
      <c r="F700" s="79"/>
      <c r="G700" s="79"/>
      <c r="H700" s="79"/>
    </row>
    <row r="701" spans="1:8" ht="15.75" customHeight="1">
      <c r="A701" s="79"/>
      <c r="B701" s="79"/>
      <c r="C701" s="79"/>
      <c r="D701" s="96"/>
      <c r="E701" s="96"/>
      <c r="F701" s="79"/>
      <c r="G701" s="79"/>
      <c r="H701" s="79"/>
    </row>
    <row r="702" spans="1:8" ht="15.75" customHeight="1">
      <c r="A702" s="79"/>
      <c r="B702" s="79"/>
      <c r="C702" s="79"/>
      <c r="D702" s="96"/>
      <c r="E702" s="96"/>
      <c r="F702" s="79"/>
      <c r="G702" s="79"/>
      <c r="H702" s="79"/>
    </row>
    <row r="703" spans="1:8" ht="15.75" customHeight="1">
      <c r="A703" s="79"/>
      <c r="B703" s="79"/>
      <c r="C703" s="79"/>
      <c r="D703" s="96"/>
      <c r="E703" s="96"/>
      <c r="F703" s="79"/>
      <c r="G703" s="79"/>
      <c r="H703" s="79"/>
    </row>
    <row r="704" spans="1:8" ht="15.75" customHeight="1">
      <c r="A704" s="79"/>
      <c r="B704" s="79"/>
      <c r="C704" s="79"/>
      <c r="D704" s="96"/>
      <c r="E704" s="96"/>
      <c r="F704" s="79"/>
      <c r="G704" s="79"/>
      <c r="H704" s="79"/>
    </row>
    <row r="705" spans="1:8" ht="15.75" customHeight="1">
      <c r="A705" s="79"/>
      <c r="B705" s="79"/>
      <c r="C705" s="79"/>
      <c r="D705" s="96"/>
      <c r="E705" s="96"/>
      <c r="F705" s="79"/>
      <c r="G705" s="79"/>
      <c r="H705" s="79"/>
    </row>
    <row r="706" spans="1:8" ht="15.75" customHeight="1">
      <c r="A706" s="79"/>
      <c r="B706" s="79"/>
      <c r="C706" s="79"/>
      <c r="D706" s="96"/>
      <c r="E706" s="96"/>
      <c r="F706" s="79"/>
      <c r="G706" s="79"/>
      <c r="H706" s="79"/>
    </row>
    <row r="707" spans="1:8" ht="15.75" customHeight="1">
      <c r="A707" s="79"/>
      <c r="B707" s="79"/>
      <c r="C707" s="79"/>
      <c r="D707" s="96"/>
      <c r="E707" s="96"/>
      <c r="F707" s="79"/>
      <c r="G707" s="79"/>
      <c r="H707" s="79"/>
    </row>
    <row r="708" spans="1:8" ht="15.75" customHeight="1">
      <c r="A708" s="79"/>
      <c r="B708" s="79"/>
      <c r="C708" s="79"/>
      <c r="D708" s="96"/>
      <c r="E708" s="96"/>
      <c r="F708" s="79"/>
      <c r="G708" s="79"/>
      <c r="H708" s="79"/>
    </row>
    <row r="709" spans="1:8" ht="15.75" customHeight="1">
      <c r="A709" s="79"/>
      <c r="B709" s="79"/>
      <c r="C709" s="79"/>
      <c r="D709" s="96"/>
      <c r="E709" s="96"/>
      <c r="F709" s="79"/>
      <c r="G709" s="79"/>
      <c r="H709" s="79"/>
    </row>
    <row r="710" spans="1:8" ht="15.75" customHeight="1">
      <c r="A710" s="79"/>
      <c r="B710" s="79"/>
      <c r="C710" s="79"/>
      <c r="D710" s="96"/>
      <c r="E710" s="96"/>
      <c r="F710" s="79"/>
      <c r="G710" s="79"/>
      <c r="H710" s="79"/>
    </row>
    <row r="711" spans="1:8" ht="15.75" customHeight="1">
      <c r="A711" s="79"/>
      <c r="B711" s="79"/>
      <c r="C711" s="79"/>
      <c r="D711" s="96"/>
      <c r="E711" s="96"/>
      <c r="F711" s="79"/>
      <c r="G711" s="79"/>
      <c r="H711" s="79"/>
    </row>
    <row r="712" spans="1:8" ht="15.75" customHeight="1">
      <c r="A712" s="79"/>
      <c r="B712" s="79"/>
      <c r="C712" s="79"/>
      <c r="D712" s="96"/>
      <c r="E712" s="96"/>
      <c r="F712" s="79"/>
      <c r="G712" s="79"/>
      <c r="H712" s="79"/>
    </row>
    <row r="713" spans="1:8" ht="15.75" customHeight="1">
      <c r="A713" s="79"/>
      <c r="B713" s="79"/>
      <c r="C713" s="79"/>
      <c r="D713" s="96"/>
      <c r="E713" s="96"/>
      <c r="F713" s="79"/>
      <c r="G713" s="79"/>
      <c r="H713" s="79"/>
    </row>
    <row r="714" spans="1:8" ht="15.75" customHeight="1">
      <c r="A714" s="79"/>
      <c r="B714" s="79"/>
      <c r="C714" s="79"/>
      <c r="D714" s="96"/>
      <c r="E714" s="96"/>
      <c r="F714" s="79"/>
      <c r="G714" s="79"/>
      <c r="H714" s="79"/>
    </row>
    <row r="715" spans="1:8" ht="15.75" customHeight="1">
      <c r="A715" s="79"/>
      <c r="B715" s="79"/>
      <c r="C715" s="79"/>
      <c r="D715" s="96"/>
      <c r="E715" s="96"/>
      <c r="F715" s="79"/>
      <c r="G715" s="79"/>
      <c r="H715" s="79"/>
    </row>
    <row r="716" spans="1:8" ht="15.75" customHeight="1">
      <c r="A716" s="79"/>
      <c r="B716" s="79"/>
      <c r="C716" s="79"/>
      <c r="D716" s="96"/>
      <c r="E716" s="96"/>
      <c r="F716" s="79"/>
      <c r="G716" s="79"/>
      <c r="H716" s="79"/>
    </row>
    <row r="717" spans="1:8" ht="15.75" customHeight="1">
      <c r="A717" s="79"/>
      <c r="B717" s="79"/>
      <c r="C717" s="79"/>
      <c r="D717" s="96"/>
      <c r="E717" s="96"/>
      <c r="F717" s="79"/>
      <c r="G717" s="79"/>
      <c r="H717" s="79"/>
    </row>
    <row r="718" spans="1:8" ht="15.75" customHeight="1">
      <c r="A718" s="79"/>
      <c r="B718" s="79"/>
      <c r="C718" s="79"/>
      <c r="D718" s="96"/>
      <c r="E718" s="96"/>
      <c r="F718" s="79"/>
      <c r="G718" s="79"/>
      <c r="H718" s="79"/>
    </row>
    <row r="719" spans="1:8" ht="15.75" customHeight="1">
      <c r="A719" s="79"/>
      <c r="B719" s="79"/>
      <c r="C719" s="79"/>
      <c r="D719" s="96"/>
      <c r="E719" s="96"/>
      <c r="F719" s="79"/>
      <c r="G719" s="79"/>
      <c r="H719" s="79"/>
    </row>
    <row r="720" spans="1:8" ht="15.75" customHeight="1">
      <c r="A720" s="79"/>
      <c r="B720" s="79"/>
      <c r="C720" s="79"/>
      <c r="D720" s="96"/>
      <c r="E720" s="96"/>
      <c r="F720" s="79"/>
      <c r="G720" s="79"/>
      <c r="H720" s="79"/>
    </row>
    <row r="721" spans="1:8" ht="15.75" customHeight="1">
      <c r="A721" s="79"/>
      <c r="B721" s="79"/>
      <c r="C721" s="79"/>
      <c r="D721" s="96"/>
      <c r="E721" s="96"/>
      <c r="F721" s="79"/>
      <c r="G721" s="79"/>
      <c r="H721" s="79"/>
    </row>
    <row r="722" spans="1:8" ht="15.75" customHeight="1">
      <c r="A722" s="79"/>
      <c r="B722" s="79"/>
      <c r="C722" s="79"/>
      <c r="D722" s="96"/>
      <c r="E722" s="96"/>
      <c r="F722" s="79"/>
      <c r="G722" s="79"/>
      <c r="H722" s="79"/>
    </row>
    <row r="723" spans="1:8" ht="15.75" customHeight="1">
      <c r="A723" s="79"/>
      <c r="B723" s="79"/>
      <c r="C723" s="79"/>
      <c r="D723" s="96"/>
      <c r="E723" s="96"/>
      <c r="F723" s="79"/>
      <c r="G723" s="79"/>
      <c r="H723" s="79"/>
    </row>
    <row r="724" spans="1:8" ht="15.75" customHeight="1">
      <c r="A724" s="79"/>
      <c r="B724" s="79"/>
      <c r="C724" s="79"/>
      <c r="D724" s="96"/>
      <c r="E724" s="96"/>
      <c r="F724" s="79"/>
      <c r="G724" s="79"/>
      <c r="H724" s="79"/>
    </row>
    <row r="725" spans="1:8" ht="15.75" customHeight="1">
      <c r="A725" s="79"/>
      <c r="B725" s="79"/>
      <c r="C725" s="79"/>
      <c r="D725" s="96"/>
      <c r="E725" s="96"/>
      <c r="F725" s="79"/>
      <c r="G725" s="79"/>
      <c r="H725" s="79"/>
    </row>
    <row r="726" spans="1:8" ht="15.75" customHeight="1">
      <c r="A726" s="79"/>
      <c r="B726" s="79"/>
      <c r="C726" s="79"/>
      <c r="D726" s="96"/>
      <c r="E726" s="96"/>
      <c r="F726" s="79"/>
      <c r="G726" s="79"/>
      <c r="H726" s="79"/>
    </row>
    <row r="727" spans="1:8" ht="15.75" customHeight="1">
      <c r="A727" s="79"/>
      <c r="B727" s="79"/>
      <c r="C727" s="79"/>
      <c r="D727" s="96"/>
      <c r="E727" s="96"/>
      <c r="F727" s="79"/>
      <c r="G727" s="79"/>
      <c r="H727" s="79"/>
    </row>
    <row r="728" spans="1:8" ht="15.75" customHeight="1">
      <c r="A728" s="79"/>
      <c r="B728" s="79"/>
      <c r="C728" s="79"/>
      <c r="D728" s="96"/>
      <c r="E728" s="96"/>
      <c r="F728" s="79"/>
      <c r="G728" s="79"/>
      <c r="H728" s="79"/>
    </row>
    <row r="729" spans="1:8" ht="15.75" customHeight="1">
      <c r="A729" s="79"/>
      <c r="B729" s="79"/>
      <c r="C729" s="79"/>
      <c r="D729" s="96"/>
      <c r="E729" s="96"/>
      <c r="F729" s="79"/>
      <c r="G729" s="79"/>
      <c r="H729" s="79"/>
    </row>
    <row r="730" spans="1:8" ht="15.75" customHeight="1">
      <c r="A730" s="79"/>
      <c r="B730" s="79"/>
      <c r="C730" s="79"/>
      <c r="D730" s="96"/>
      <c r="E730" s="96"/>
      <c r="F730" s="79"/>
      <c r="G730" s="79"/>
      <c r="H730" s="79"/>
    </row>
    <row r="731" spans="1:8" ht="15.75" customHeight="1">
      <c r="A731" s="79"/>
      <c r="B731" s="79"/>
      <c r="C731" s="79"/>
      <c r="D731" s="96"/>
      <c r="E731" s="96"/>
      <c r="F731" s="79"/>
      <c r="G731" s="79"/>
      <c r="H731" s="79"/>
    </row>
    <row r="732" spans="1:8" ht="15.75" customHeight="1">
      <c r="A732" s="79"/>
      <c r="B732" s="79"/>
      <c r="C732" s="79"/>
      <c r="D732" s="96"/>
      <c r="E732" s="96"/>
      <c r="F732" s="79"/>
      <c r="G732" s="79"/>
      <c r="H732" s="79"/>
    </row>
    <row r="733" spans="1:8" ht="15.75" customHeight="1">
      <c r="A733" s="79"/>
      <c r="B733" s="79"/>
      <c r="C733" s="79"/>
      <c r="D733" s="96"/>
      <c r="E733" s="96"/>
      <c r="F733" s="79"/>
      <c r="G733" s="79"/>
      <c r="H733" s="79"/>
    </row>
    <row r="734" spans="1:8" ht="15.75" customHeight="1">
      <c r="A734" s="79"/>
      <c r="B734" s="79"/>
      <c r="C734" s="79"/>
      <c r="D734" s="96"/>
      <c r="E734" s="96"/>
      <c r="F734" s="79"/>
      <c r="G734" s="79"/>
      <c r="H734" s="79"/>
    </row>
    <row r="735" spans="1:8" ht="15.75" customHeight="1">
      <c r="A735" s="79"/>
      <c r="B735" s="79"/>
      <c r="C735" s="79"/>
      <c r="D735" s="96"/>
      <c r="E735" s="96"/>
      <c r="F735" s="79"/>
      <c r="G735" s="79"/>
      <c r="H735" s="79"/>
    </row>
    <row r="736" spans="1:8" ht="15.75" customHeight="1">
      <c r="A736" s="79"/>
      <c r="B736" s="79"/>
      <c r="C736" s="79"/>
      <c r="D736" s="96"/>
      <c r="E736" s="96"/>
      <c r="F736" s="79"/>
      <c r="G736" s="79"/>
      <c r="H736" s="79"/>
    </row>
    <row r="737" spans="1:8" ht="15.75" customHeight="1">
      <c r="A737" s="79"/>
      <c r="B737" s="79"/>
      <c r="C737" s="79"/>
      <c r="D737" s="96"/>
      <c r="E737" s="96"/>
      <c r="F737" s="79"/>
      <c r="G737" s="79"/>
      <c r="H737" s="79"/>
    </row>
    <row r="738" spans="1:8" ht="15.75" customHeight="1">
      <c r="A738" s="79"/>
      <c r="B738" s="79"/>
      <c r="C738" s="79"/>
      <c r="D738" s="96"/>
      <c r="E738" s="96"/>
      <c r="F738" s="79"/>
      <c r="G738" s="79"/>
      <c r="H738" s="79"/>
    </row>
    <row r="739" spans="1:8" ht="15.75" customHeight="1">
      <c r="A739" s="79"/>
      <c r="B739" s="79"/>
      <c r="C739" s="79"/>
      <c r="D739" s="96"/>
      <c r="E739" s="96"/>
      <c r="F739" s="79"/>
      <c r="G739" s="79"/>
      <c r="H739" s="79"/>
    </row>
    <row r="740" spans="1:8" ht="15.75" customHeight="1">
      <c r="A740" s="79"/>
      <c r="B740" s="79"/>
      <c r="C740" s="79"/>
      <c r="D740" s="96"/>
      <c r="E740" s="96"/>
      <c r="F740" s="79"/>
      <c r="G740" s="79"/>
      <c r="H740" s="79"/>
    </row>
    <row r="741" spans="1:8" ht="15.75" customHeight="1">
      <c r="A741" s="79"/>
      <c r="B741" s="79"/>
      <c r="C741" s="79"/>
      <c r="D741" s="96"/>
      <c r="E741" s="96"/>
      <c r="F741" s="79"/>
      <c r="G741" s="79"/>
      <c r="H741" s="79"/>
    </row>
    <row r="742" spans="1:8" ht="15.75" customHeight="1">
      <c r="A742" s="79"/>
      <c r="B742" s="79"/>
      <c r="C742" s="79"/>
      <c r="D742" s="96"/>
      <c r="E742" s="96"/>
      <c r="F742" s="79"/>
      <c r="G742" s="79"/>
      <c r="H742" s="79"/>
    </row>
    <row r="743" spans="1:8" ht="15.75" customHeight="1">
      <c r="A743" s="79"/>
      <c r="B743" s="79"/>
      <c r="C743" s="79"/>
      <c r="D743" s="96"/>
      <c r="E743" s="96"/>
      <c r="F743" s="79"/>
      <c r="G743" s="79"/>
      <c r="H743" s="79"/>
    </row>
    <row r="744" spans="1:8" ht="15.75" customHeight="1">
      <c r="A744" s="79"/>
      <c r="B744" s="79"/>
      <c r="C744" s="79"/>
      <c r="D744" s="96"/>
      <c r="E744" s="96"/>
      <c r="F744" s="79"/>
      <c r="G744" s="79"/>
      <c r="H744" s="79"/>
    </row>
    <row r="745" spans="1:8" ht="15.75" customHeight="1">
      <c r="A745" s="79"/>
      <c r="B745" s="79"/>
      <c r="C745" s="79"/>
      <c r="D745" s="96"/>
      <c r="E745" s="96"/>
      <c r="F745" s="79"/>
      <c r="G745" s="79"/>
      <c r="H745" s="79"/>
    </row>
    <row r="746" spans="1:8" ht="15.75" customHeight="1">
      <c r="A746" s="79"/>
      <c r="B746" s="79"/>
      <c r="C746" s="79"/>
      <c r="D746" s="96"/>
      <c r="E746" s="96"/>
      <c r="F746" s="79"/>
      <c r="G746" s="79"/>
      <c r="H746" s="79"/>
    </row>
    <row r="747" spans="1:8" ht="15.75" customHeight="1">
      <c r="A747" s="79"/>
      <c r="B747" s="79"/>
      <c r="C747" s="79"/>
      <c r="D747" s="96"/>
      <c r="E747" s="96"/>
      <c r="F747" s="79"/>
      <c r="G747" s="79"/>
      <c r="H747" s="79"/>
    </row>
    <row r="748" spans="1:8" ht="15.75" customHeight="1">
      <c r="A748" s="79"/>
      <c r="B748" s="79"/>
      <c r="C748" s="79"/>
      <c r="D748" s="96"/>
      <c r="E748" s="96"/>
      <c r="F748" s="79"/>
      <c r="G748" s="79"/>
      <c r="H748" s="79"/>
    </row>
    <row r="749" spans="1:8" ht="15.75" customHeight="1">
      <c r="A749" s="79"/>
      <c r="B749" s="79"/>
      <c r="C749" s="79"/>
      <c r="D749" s="96"/>
      <c r="E749" s="96"/>
      <c r="F749" s="79"/>
      <c r="G749" s="79"/>
      <c r="H749" s="79"/>
    </row>
    <row r="750" spans="1:8" ht="15.75" customHeight="1">
      <c r="A750" s="79"/>
      <c r="B750" s="79"/>
      <c r="C750" s="79"/>
      <c r="D750" s="96"/>
      <c r="E750" s="96"/>
      <c r="F750" s="79"/>
      <c r="G750" s="79"/>
      <c r="H750" s="79"/>
    </row>
    <row r="751" spans="1:8" ht="15.75" customHeight="1">
      <c r="A751" s="79"/>
      <c r="B751" s="79"/>
      <c r="C751" s="79"/>
      <c r="D751" s="96"/>
      <c r="E751" s="96"/>
      <c r="F751" s="79"/>
      <c r="G751" s="79"/>
      <c r="H751" s="79"/>
    </row>
    <row r="752" spans="1:8" ht="15.75" customHeight="1">
      <c r="A752" s="79"/>
      <c r="B752" s="79"/>
      <c r="C752" s="79"/>
      <c r="D752" s="96"/>
      <c r="E752" s="96"/>
      <c r="F752" s="79"/>
      <c r="G752" s="79"/>
      <c r="H752" s="79"/>
    </row>
    <row r="753" spans="1:8" ht="15.75" customHeight="1">
      <c r="A753" s="79"/>
      <c r="B753" s="79"/>
      <c r="C753" s="79"/>
      <c r="D753" s="96"/>
      <c r="E753" s="96"/>
      <c r="F753" s="79"/>
      <c r="G753" s="79"/>
      <c r="H753" s="79"/>
    </row>
    <row r="754" spans="1:8" ht="15.75" customHeight="1">
      <c r="A754" s="79"/>
      <c r="B754" s="79"/>
      <c r="C754" s="79"/>
      <c r="D754" s="96"/>
      <c r="E754" s="96"/>
      <c r="F754" s="79"/>
      <c r="G754" s="79"/>
      <c r="H754" s="79"/>
    </row>
    <row r="755" spans="1:8" ht="15.75" customHeight="1">
      <c r="A755" s="79"/>
      <c r="B755" s="79"/>
      <c r="C755" s="79"/>
      <c r="D755" s="96"/>
      <c r="E755" s="96"/>
      <c r="F755" s="79"/>
      <c r="G755" s="79"/>
      <c r="H755" s="79"/>
    </row>
    <row r="756" spans="1:8" ht="15.75" customHeight="1">
      <c r="A756" s="79"/>
      <c r="B756" s="79"/>
      <c r="C756" s="79"/>
      <c r="D756" s="96"/>
      <c r="E756" s="96"/>
      <c r="F756" s="79"/>
      <c r="G756" s="79"/>
      <c r="H756" s="79"/>
    </row>
    <row r="757" spans="1:8" ht="15.75" customHeight="1">
      <c r="A757" s="79"/>
      <c r="B757" s="79"/>
      <c r="C757" s="79"/>
      <c r="D757" s="96"/>
      <c r="E757" s="96"/>
      <c r="F757" s="79"/>
      <c r="G757" s="79"/>
      <c r="H757" s="79"/>
    </row>
    <row r="758" spans="1:8" ht="15.75" customHeight="1">
      <c r="A758" s="79"/>
      <c r="B758" s="79"/>
      <c r="C758" s="79"/>
      <c r="D758" s="96"/>
      <c r="E758" s="96"/>
      <c r="F758" s="79"/>
      <c r="G758" s="79"/>
      <c r="H758" s="79"/>
    </row>
    <row r="759" spans="1:8" ht="15.75" customHeight="1">
      <c r="A759" s="79"/>
      <c r="B759" s="79"/>
      <c r="C759" s="79"/>
      <c r="D759" s="96"/>
      <c r="E759" s="96"/>
      <c r="F759" s="79"/>
      <c r="G759" s="79"/>
      <c r="H759" s="79"/>
    </row>
    <row r="760" spans="1:8" ht="15.75" customHeight="1">
      <c r="A760" s="79"/>
      <c r="B760" s="79"/>
      <c r="C760" s="79"/>
      <c r="D760" s="96"/>
      <c r="E760" s="96"/>
      <c r="F760" s="79"/>
      <c r="G760" s="79"/>
      <c r="H760" s="79"/>
    </row>
    <row r="761" spans="1:8" ht="15.75" customHeight="1">
      <c r="A761" s="79"/>
      <c r="B761" s="79"/>
      <c r="C761" s="79"/>
      <c r="D761" s="96"/>
      <c r="E761" s="96"/>
      <c r="F761" s="79"/>
      <c r="G761" s="79"/>
      <c r="H761" s="79"/>
    </row>
    <row r="762" spans="1:8" ht="15.75" customHeight="1">
      <c r="A762" s="79"/>
      <c r="B762" s="79"/>
      <c r="C762" s="79"/>
      <c r="D762" s="96"/>
      <c r="E762" s="96"/>
      <c r="F762" s="79"/>
      <c r="G762" s="79"/>
      <c r="H762" s="79"/>
    </row>
    <row r="763" spans="1:8" ht="15.75" customHeight="1">
      <c r="A763" s="79"/>
      <c r="B763" s="79"/>
      <c r="C763" s="79"/>
      <c r="D763" s="96"/>
      <c r="E763" s="96"/>
      <c r="F763" s="79"/>
      <c r="G763" s="79"/>
      <c r="H763" s="79"/>
    </row>
    <row r="764" spans="1:8" ht="15.75" customHeight="1">
      <c r="A764" s="79"/>
      <c r="B764" s="79"/>
      <c r="C764" s="79"/>
      <c r="D764" s="96"/>
      <c r="E764" s="96"/>
      <c r="F764" s="79"/>
      <c r="G764" s="79"/>
      <c r="H764" s="79"/>
    </row>
    <row r="765" spans="1:8" ht="15.75" customHeight="1">
      <c r="A765" s="79"/>
      <c r="B765" s="79"/>
      <c r="C765" s="79"/>
      <c r="D765" s="96"/>
      <c r="E765" s="96"/>
      <c r="F765" s="79"/>
      <c r="G765" s="79"/>
      <c r="H765" s="79"/>
    </row>
    <row r="766" spans="1:8" ht="15.75" customHeight="1">
      <c r="A766" s="79"/>
      <c r="B766" s="79"/>
      <c r="C766" s="79"/>
      <c r="D766" s="96"/>
      <c r="E766" s="96"/>
      <c r="F766" s="79"/>
      <c r="G766" s="79"/>
      <c r="H766" s="79"/>
    </row>
    <row r="767" spans="1:8" ht="15.75" customHeight="1">
      <c r="A767" s="79"/>
      <c r="B767" s="79"/>
      <c r="C767" s="79"/>
      <c r="D767" s="96"/>
      <c r="E767" s="96"/>
      <c r="F767" s="79"/>
      <c r="G767" s="79"/>
      <c r="H767" s="79"/>
    </row>
    <row r="768" spans="1:8" ht="15.75" customHeight="1">
      <c r="A768" s="79"/>
      <c r="B768" s="79"/>
      <c r="C768" s="79"/>
      <c r="D768" s="96"/>
      <c r="E768" s="96"/>
      <c r="F768" s="79"/>
      <c r="G768" s="79"/>
      <c r="H768" s="79"/>
    </row>
    <row r="769" spans="1:8" ht="15.75" customHeight="1">
      <c r="A769" s="79"/>
      <c r="B769" s="79"/>
      <c r="C769" s="79"/>
      <c r="D769" s="96"/>
      <c r="E769" s="96"/>
      <c r="F769" s="79"/>
      <c r="G769" s="79"/>
      <c r="H769" s="79"/>
    </row>
    <row r="770" spans="1:8" ht="15.75" customHeight="1">
      <c r="A770" s="79"/>
      <c r="B770" s="79"/>
      <c r="C770" s="79"/>
      <c r="D770" s="96"/>
      <c r="E770" s="96"/>
      <c r="F770" s="79"/>
      <c r="G770" s="79"/>
      <c r="H770" s="79"/>
    </row>
    <row r="771" spans="1:8" ht="15.75" customHeight="1">
      <c r="A771" s="79"/>
      <c r="B771" s="79"/>
      <c r="C771" s="79"/>
      <c r="D771" s="96"/>
      <c r="E771" s="96"/>
      <c r="F771" s="79"/>
      <c r="G771" s="79"/>
      <c r="H771" s="79"/>
    </row>
    <row r="772" spans="1:8" ht="15.75" customHeight="1">
      <c r="A772" s="79"/>
      <c r="B772" s="79"/>
      <c r="C772" s="79"/>
      <c r="D772" s="96"/>
      <c r="E772" s="96"/>
      <c r="F772" s="79"/>
      <c r="G772" s="79"/>
      <c r="H772" s="79"/>
    </row>
    <row r="773" spans="1:8" ht="15.75" customHeight="1">
      <c r="A773" s="79"/>
      <c r="B773" s="79"/>
      <c r="C773" s="79"/>
      <c r="D773" s="96"/>
      <c r="E773" s="96"/>
      <c r="F773" s="79"/>
      <c r="G773" s="79"/>
      <c r="H773" s="79"/>
    </row>
    <row r="774" spans="1:8" ht="15.75" customHeight="1">
      <c r="A774" s="79"/>
      <c r="B774" s="79"/>
      <c r="C774" s="79"/>
      <c r="D774" s="96"/>
      <c r="E774" s="96"/>
      <c r="F774" s="79"/>
      <c r="G774" s="79"/>
      <c r="H774" s="79"/>
    </row>
    <row r="775" spans="1:8" ht="15.75" customHeight="1">
      <c r="A775" s="79"/>
      <c r="B775" s="79"/>
      <c r="C775" s="79"/>
      <c r="D775" s="96"/>
      <c r="E775" s="96"/>
      <c r="F775" s="79"/>
      <c r="G775" s="79"/>
      <c r="H775" s="79"/>
    </row>
    <row r="776" spans="1:8" ht="15.75" customHeight="1">
      <c r="A776" s="79"/>
      <c r="B776" s="79"/>
      <c r="C776" s="79"/>
      <c r="D776" s="96"/>
      <c r="E776" s="96"/>
      <c r="F776" s="79"/>
      <c r="G776" s="79"/>
      <c r="H776" s="79"/>
    </row>
    <row r="777" spans="1:8" ht="15.75" customHeight="1">
      <c r="A777" s="79"/>
      <c r="B777" s="79"/>
      <c r="C777" s="79"/>
      <c r="D777" s="96"/>
      <c r="E777" s="96"/>
      <c r="F777" s="79"/>
      <c r="G777" s="79"/>
      <c r="H777" s="79"/>
    </row>
    <row r="778" spans="1:8" ht="15.75" customHeight="1">
      <c r="A778" s="79"/>
      <c r="B778" s="79"/>
      <c r="C778" s="79"/>
      <c r="D778" s="96"/>
      <c r="E778" s="96"/>
      <c r="F778" s="79"/>
      <c r="G778" s="79"/>
      <c r="H778" s="79"/>
    </row>
    <row r="779" spans="1:8" ht="15.75" customHeight="1">
      <c r="A779" s="79"/>
      <c r="B779" s="79"/>
      <c r="C779" s="79"/>
      <c r="D779" s="96"/>
      <c r="E779" s="96"/>
      <c r="F779" s="79"/>
      <c r="G779" s="79"/>
      <c r="H779" s="79"/>
    </row>
    <row r="780" spans="1:8" ht="15.75" customHeight="1">
      <c r="A780" s="79"/>
      <c r="B780" s="79"/>
      <c r="C780" s="79"/>
      <c r="D780" s="96"/>
      <c r="E780" s="96"/>
      <c r="F780" s="79"/>
      <c r="G780" s="79"/>
      <c r="H780" s="79"/>
    </row>
    <row r="781" spans="1:8" ht="15.75" customHeight="1">
      <c r="A781" s="79"/>
      <c r="B781" s="79"/>
      <c r="C781" s="79"/>
      <c r="D781" s="96"/>
      <c r="E781" s="96"/>
      <c r="F781" s="79"/>
      <c r="G781" s="79"/>
      <c r="H781" s="79"/>
    </row>
    <row r="782" spans="1:8" ht="15.75" customHeight="1">
      <c r="A782" s="79"/>
      <c r="B782" s="79"/>
      <c r="C782" s="79"/>
      <c r="D782" s="96"/>
      <c r="E782" s="96"/>
      <c r="F782" s="79"/>
      <c r="G782" s="79"/>
      <c r="H782" s="79"/>
    </row>
    <row r="783" spans="1:8" ht="15.75" customHeight="1">
      <c r="A783" s="79"/>
      <c r="B783" s="79"/>
      <c r="C783" s="79"/>
      <c r="D783" s="96"/>
      <c r="E783" s="96"/>
      <c r="F783" s="79"/>
      <c r="G783" s="79"/>
      <c r="H783" s="79"/>
    </row>
    <row r="784" spans="1:8" ht="15.75" customHeight="1">
      <c r="A784" s="79"/>
      <c r="B784" s="79"/>
      <c r="C784" s="79"/>
      <c r="D784" s="96"/>
      <c r="E784" s="96"/>
      <c r="F784" s="79"/>
      <c r="G784" s="79"/>
      <c r="H784" s="79"/>
    </row>
    <row r="785" spans="1:8" ht="15.75" customHeight="1">
      <c r="A785" s="79"/>
      <c r="B785" s="79"/>
      <c r="C785" s="79"/>
      <c r="D785" s="96"/>
      <c r="E785" s="96"/>
      <c r="F785" s="79"/>
      <c r="G785" s="79"/>
      <c r="H785" s="79"/>
    </row>
    <row r="786" spans="1:8" ht="15.75" customHeight="1">
      <c r="A786" s="79"/>
      <c r="B786" s="79"/>
      <c r="C786" s="79"/>
      <c r="D786" s="96"/>
      <c r="E786" s="96"/>
      <c r="F786" s="79"/>
      <c r="G786" s="79"/>
      <c r="H786" s="79"/>
    </row>
    <row r="787" spans="1:8" ht="15.75" customHeight="1">
      <c r="A787" s="79"/>
      <c r="B787" s="79"/>
      <c r="C787" s="79"/>
      <c r="D787" s="96"/>
      <c r="E787" s="96"/>
      <c r="F787" s="79"/>
      <c r="G787" s="79"/>
      <c r="H787" s="79"/>
    </row>
    <row r="788" spans="1:8" ht="15.75" customHeight="1">
      <c r="A788" s="79"/>
      <c r="B788" s="79"/>
      <c r="C788" s="79"/>
      <c r="D788" s="96"/>
      <c r="E788" s="96"/>
      <c r="F788" s="79"/>
      <c r="G788" s="79"/>
      <c r="H788" s="79"/>
    </row>
    <row r="789" spans="1:8" ht="15.75" customHeight="1">
      <c r="A789" s="79"/>
      <c r="B789" s="79"/>
      <c r="C789" s="79"/>
      <c r="D789" s="96"/>
      <c r="E789" s="96"/>
      <c r="F789" s="79"/>
      <c r="G789" s="79"/>
      <c r="H789" s="79"/>
    </row>
    <row r="790" spans="1:8" ht="15.75" customHeight="1">
      <c r="A790" s="79"/>
      <c r="B790" s="79"/>
      <c r="C790" s="79"/>
      <c r="D790" s="96"/>
      <c r="E790" s="96"/>
      <c r="F790" s="79"/>
      <c r="G790" s="79"/>
      <c r="H790" s="79"/>
    </row>
    <row r="791" spans="1:8" ht="15.75" customHeight="1">
      <c r="A791" s="79"/>
      <c r="B791" s="79"/>
      <c r="C791" s="79"/>
      <c r="D791" s="96"/>
      <c r="E791" s="96"/>
      <c r="F791" s="79"/>
      <c r="G791" s="79"/>
      <c r="H791" s="79"/>
    </row>
    <row r="792" spans="1:8" ht="15.75" customHeight="1">
      <c r="A792" s="79"/>
      <c r="B792" s="79"/>
      <c r="C792" s="79"/>
      <c r="D792" s="96"/>
      <c r="E792" s="96"/>
      <c r="F792" s="79"/>
      <c r="G792" s="79"/>
      <c r="H792" s="79"/>
    </row>
    <row r="793" spans="1:8" ht="15.75" customHeight="1">
      <c r="A793" s="79"/>
      <c r="B793" s="79"/>
      <c r="C793" s="79"/>
      <c r="D793" s="96"/>
      <c r="E793" s="96"/>
      <c r="F793" s="79"/>
      <c r="G793" s="79"/>
      <c r="H793" s="79"/>
    </row>
    <row r="794" spans="1:8" ht="15.75" customHeight="1">
      <c r="A794" s="79"/>
      <c r="B794" s="79"/>
      <c r="C794" s="79"/>
      <c r="D794" s="96"/>
      <c r="E794" s="96"/>
      <c r="F794" s="79"/>
      <c r="G794" s="79"/>
      <c r="H794" s="79"/>
    </row>
    <row r="795" spans="1:8" ht="15.75" customHeight="1">
      <c r="A795" s="79"/>
      <c r="B795" s="79"/>
      <c r="C795" s="79"/>
      <c r="D795" s="96"/>
      <c r="E795" s="96"/>
      <c r="F795" s="79"/>
      <c r="G795" s="79"/>
      <c r="H795" s="79"/>
    </row>
    <row r="796" spans="1:8" ht="15.75" customHeight="1">
      <c r="A796" s="79"/>
      <c r="B796" s="79"/>
      <c r="C796" s="79"/>
      <c r="D796" s="96"/>
      <c r="E796" s="96"/>
      <c r="F796" s="79"/>
      <c r="G796" s="79"/>
      <c r="H796" s="79"/>
    </row>
    <row r="797" spans="1:8" ht="15.75" customHeight="1">
      <c r="A797" s="79"/>
      <c r="B797" s="79"/>
      <c r="C797" s="79"/>
      <c r="D797" s="96"/>
      <c r="E797" s="96"/>
      <c r="F797" s="79"/>
      <c r="G797" s="79"/>
      <c r="H797" s="79"/>
    </row>
    <row r="798" spans="1:8" ht="15.75" customHeight="1">
      <c r="A798" s="79"/>
      <c r="B798" s="79"/>
      <c r="C798" s="79"/>
      <c r="D798" s="96"/>
      <c r="E798" s="96"/>
      <c r="F798" s="79"/>
      <c r="G798" s="79"/>
      <c r="H798" s="79"/>
    </row>
    <row r="799" spans="1:8" ht="15.75" customHeight="1">
      <c r="A799" s="79"/>
      <c r="B799" s="79"/>
      <c r="C799" s="79"/>
      <c r="D799" s="96"/>
      <c r="E799" s="96"/>
      <c r="F799" s="79"/>
      <c r="G799" s="79"/>
      <c r="H799" s="79"/>
    </row>
    <row r="800" spans="1:8" ht="15.75" customHeight="1">
      <c r="A800" s="79"/>
      <c r="B800" s="79"/>
      <c r="C800" s="79"/>
      <c r="D800" s="96"/>
      <c r="E800" s="96"/>
      <c r="F800" s="79"/>
      <c r="G800" s="79"/>
      <c r="H800" s="79"/>
    </row>
    <row r="801" spans="1:8" ht="15.75" customHeight="1">
      <c r="A801" s="79"/>
      <c r="B801" s="79"/>
      <c r="C801" s="79"/>
      <c r="D801" s="96"/>
      <c r="E801" s="96"/>
      <c r="F801" s="79"/>
      <c r="G801" s="79"/>
      <c r="H801" s="79"/>
    </row>
    <row r="802" spans="1:8" ht="15.75" customHeight="1">
      <c r="A802" s="79"/>
      <c r="B802" s="79"/>
      <c r="C802" s="79"/>
      <c r="D802" s="96"/>
      <c r="E802" s="96"/>
      <c r="F802" s="79"/>
      <c r="G802" s="79"/>
      <c r="H802" s="79"/>
    </row>
    <row r="803" spans="1:8" ht="15.75" customHeight="1">
      <c r="A803" s="79"/>
      <c r="B803" s="79"/>
      <c r="C803" s="79"/>
      <c r="D803" s="96"/>
      <c r="E803" s="96"/>
      <c r="F803" s="79"/>
      <c r="G803" s="79"/>
      <c r="H803" s="79"/>
    </row>
    <row r="804" spans="1:8" ht="15.75" customHeight="1">
      <c r="A804" s="79"/>
      <c r="B804" s="79"/>
      <c r="C804" s="79"/>
      <c r="D804" s="96"/>
      <c r="E804" s="96"/>
      <c r="F804" s="79"/>
      <c r="G804" s="79"/>
      <c r="H804" s="79"/>
    </row>
    <row r="805" spans="1:8" ht="15.75" customHeight="1">
      <c r="A805" s="79"/>
      <c r="B805" s="79"/>
      <c r="C805" s="79"/>
      <c r="D805" s="96"/>
      <c r="E805" s="96"/>
      <c r="F805" s="79"/>
      <c r="G805" s="79"/>
      <c r="H805" s="79"/>
    </row>
    <row r="806" spans="1:8" ht="15.75" customHeight="1">
      <c r="A806" s="79"/>
      <c r="B806" s="79"/>
      <c r="C806" s="79"/>
      <c r="D806" s="96"/>
      <c r="E806" s="96"/>
      <c r="F806" s="79"/>
      <c r="G806" s="79"/>
      <c r="H806" s="79"/>
    </row>
    <row r="807" spans="1:8" ht="15.75" customHeight="1">
      <c r="A807" s="79"/>
      <c r="B807" s="79"/>
      <c r="C807" s="79"/>
      <c r="D807" s="96"/>
      <c r="E807" s="96"/>
      <c r="F807" s="79"/>
      <c r="G807" s="79"/>
      <c r="H807" s="79"/>
    </row>
    <row r="808" spans="1:8" ht="15.75" customHeight="1">
      <c r="A808" s="79"/>
      <c r="B808" s="79"/>
      <c r="C808" s="79"/>
      <c r="D808" s="96"/>
      <c r="E808" s="96"/>
      <c r="F808" s="79"/>
      <c r="G808" s="79"/>
      <c r="H808" s="79"/>
    </row>
    <row r="809" spans="1:8" ht="15.75" customHeight="1">
      <c r="A809" s="79"/>
      <c r="B809" s="79"/>
      <c r="C809" s="79"/>
      <c r="D809" s="96"/>
      <c r="E809" s="96"/>
      <c r="F809" s="79"/>
      <c r="G809" s="79"/>
      <c r="H809" s="79"/>
    </row>
    <row r="810" spans="1:8" ht="15.75" customHeight="1">
      <c r="A810" s="79"/>
      <c r="B810" s="79"/>
      <c r="C810" s="79"/>
      <c r="D810" s="96"/>
      <c r="E810" s="96"/>
      <c r="F810" s="79"/>
      <c r="G810" s="79"/>
      <c r="H810" s="79"/>
    </row>
    <row r="811" spans="1:8" ht="15.75" customHeight="1">
      <c r="A811" s="79"/>
      <c r="B811" s="79"/>
      <c r="C811" s="79"/>
      <c r="D811" s="96"/>
      <c r="E811" s="96"/>
      <c r="F811" s="79"/>
      <c r="G811" s="79"/>
      <c r="H811" s="79"/>
    </row>
    <row r="812" spans="1:8" ht="15.75" customHeight="1">
      <c r="A812" s="79"/>
      <c r="B812" s="79"/>
      <c r="C812" s="79"/>
      <c r="D812" s="96"/>
      <c r="E812" s="96"/>
      <c r="F812" s="79"/>
      <c r="G812" s="79"/>
      <c r="H812" s="79"/>
    </row>
    <row r="813" spans="1:8" ht="15.75" customHeight="1">
      <c r="A813" s="79"/>
      <c r="B813" s="79"/>
      <c r="C813" s="79"/>
      <c r="D813" s="96"/>
      <c r="E813" s="96"/>
      <c r="F813" s="79"/>
      <c r="G813" s="79"/>
      <c r="H813" s="79"/>
    </row>
    <row r="814" spans="1:8" ht="15.75" customHeight="1">
      <c r="A814" s="79"/>
      <c r="B814" s="79"/>
      <c r="C814" s="79"/>
      <c r="D814" s="96"/>
      <c r="E814" s="96"/>
      <c r="F814" s="79"/>
      <c r="G814" s="79"/>
      <c r="H814" s="79"/>
    </row>
    <row r="815" spans="1:8" ht="15.75" customHeight="1">
      <c r="A815" s="79"/>
      <c r="B815" s="79"/>
      <c r="C815" s="79"/>
      <c r="D815" s="96"/>
      <c r="E815" s="96"/>
      <c r="F815" s="79"/>
      <c r="G815" s="79"/>
      <c r="H815" s="79"/>
    </row>
    <row r="816" spans="1:8" ht="15.75" customHeight="1">
      <c r="A816" s="79"/>
      <c r="B816" s="79"/>
      <c r="C816" s="79"/>
      <c r="D816" s="96"/>
      <c r="E816" s="96"/>
      <c r="F816" s="79"/>
      <c r="G816" s="79"/>
      <c r="H816" s="79"/>
    </row>
    <row r="817" spans="1:8" ht="15.75" customHeight="1">
      <c r="A817" s="79"/>
      <c r="B817" s="79"/>
      <c r="C817" s="79"/>
      <c r="D817" s="96"/>
      <c r="E817" s="96"/>
      <c r="F817" s="79"/>
      <c r="G817" s="79"/>
      <c r="H817" s="79"/>
    </row>
    <row r="818" spans="1:8" ht="15.75" customHeight="1">
      <c r="A818" s="79"/>
      <c r="B818" s="79"/>
      <c r="C818" s="79"/>
      <c r="D818" s="96"/>
      <c r="E818" s="96"/>
      <c r="F818" s="79"/>
      <c r="G818" s="79"/>
      <c r="H818" s="79"/>
    </row>
    <row r="819" spans="1:8" ht="15.75" customHeight="1">
      <c r="A819" s="79"/>
      <c r="B819" s="79"/>
      <c r="C819" s="79"/>
      <c r="D819" s="96"/>
      <c r="E819" s="96"/>
      <c r="F819" s="79"/>
      <c r="G819" s="79"/>
      <c r="H819" s="79"/>
    </row>
    <row r="820" spans="1:8" ht="15.75" customHeight="1">
      <c r="A820" s="79"/>
      <c r="B820" s="79"/>
      <c r="C820" s="79"/>
      <c r="D820" s="96"/>
      <c r="E820" s="96"/>
      <c r="F820" s="79"/>
      <c r="G820" s="79"/>
      <c r="H820" s="79"/>
    </row>
    <row r="821" spans="1:8" ht="15.75" customHeight="1">
      <c r="A821" s="79"/>
      <c r="B821" s="79"/>
      <c r="C821" s="79"/>
      <c r="D821" s="96"/>
      <c r="E821" s="96"/>
      <c r="F821" s="79"/>
      <c r="G821" s="79"/>
      <c r="H821" s="79"/>
    </row>
    <row r="822" spans="1:8" ht="15.75" customHeight="1">
      <c r="A822" s="79"/>
      <c r="B822" s="79"/>
      <c r="C822" s="79"/>
      <c r="D822" s="96"/>
      <c r="E822" s="96"/>
      <c r="F822" s="79"/>
      <c r="G822" s="79"/>
      <c r="H822" s="79"/>
    </row>
    <row r="823" spans="1:8" ht="15.75" customHeight="1">
      <c r="A823" s="79"/>
      <c r="B823" s="79"/>
      <c r="C823" s="79"/>
      <c r="D823" s="96"/>
      <c r="E823" s="96"/>
      <c r="F823" s="79"/>
      <c r="G823" s="79"/>
      <c r="H823" s="79"/>
    </row>
    <row r="824" spans="1:8" ht="15.75" customHeight="1">
      <c r="A824" s="79"/>
      <c r="B824" s="79"/>
      <c r="C824" s="79"/>
      <c r="D824" s="96"/>
      <c r="E824" s="96"/>
      <c r="F824" s="79"/>
      <c r="G824" s="79"/>
      <c r="H824" s="79"/>
    </row>
    <row r="825" spans="1:8" ht="15.75" customHeight="1">
      <c r="A825" s="79"/>
      <c r="B825" s="79"/>
      <c r="C825" s="79"/>
      <c r="D825" s="96"/>
      <c r="E825" s="96"/>
      <c r="F825" s="79"/>
      <c r="G825" s="79"/>
      <c r="H825" s="79"/>
    </row>
    <row r="826" spans="1:8" ht="15.75" customHeight="1">
      <c r="A826" s="79"/>
      <c r="B826" s="79"/>
      <c r="C826" s="79"/>
      <c r="D826" s="96"/>
      <c r="E826" s="96"/>
      <c r="F826" s="79"/>
      <c r="G826" s="79"/>
      <c r="H826" s="79"/>
    </row>
    <row r="827" spans="1:8" ht="15.75" customHeight="1">
      <c r="A827" s="79"/>
      <c r="B827" s="79"/>
      <c r="C827" s="79"/>
      <c r="D827" s="96"/>
      <c r="E827" s="96"/>
      <c r="F827" s="79"/>
      <c r="G827" s="79"/>
      <c r="H827" s="79"/>
    </row>
    <row r="828" spans="1:8" ht="15.75" customHeight="1">
      <c r="A828" s="79"/>
      <c r="B828" s="79"/>
      <c r="C828" s="79"/>
      <c r="D828" s="96"/>
      <c r="E828" s="96"/>
      <c r="F828" s="79"/>
      <c r="G828" s="79"/>
      <c r="H828" s="79"/>
    </row>
    <row r="829" spans="1:8" ht="15.75" customHeight="1">
      <c r="A829" s="79"/>
      <c r="B829" s="79"/>
      <c r="C829" s="79"/>
      <c r="D829" s="96"/>
      <c r="E829" s="96"/>
      <c r="F829" s="79"/>
      <c r="G829" s="79"/>
      <c r="H829" s="79"/>
    </row>
    <row r="830" spans="1:8" ht="15.75" customHeight="1">
      <c r="A830" s="79"/>
      <c r="B830" s="79"/>
      <c r="C830" s="79"/>
      <c r="D830" s="96"/>
      <c r="E830" s="96"/>
      <c r="F830" s="79"/>
      <c r="G830" s="79"/>
      <c r="H830" s="79"/>
    </row>
    <row r="831" spans="1:8" ht="15.75" customHeight="1">
      <c r="A831" s="79"/>
      <c r="B831" s="79"/>
      <c r="C831" s="79"/>
      <c r="D831" s="96"/>
      <c r="E831" s="96"/>
      <c r="F831" s="79"/>
      <c r="G831" s="79"/>
      <c r="H831" s="79"/>
    </row>
    <row r="832" spans="1:8" ht="15.75" customHeight="1">
      <c r="A832" s="79"/>
      <c r="B832" s="79"/>
      <c r="C832" s="79"/>
      <c r="D832" s="96"/>
      <c r="E832" s="96"/>
      <c r="F832" s="79"/>
      <c r="G832" s="79"/>
      <c r="H832" s="79"/>
    </row>
    <row r="833" spans="1:8" ht="15.75" customHeight="1">
      <c r="A833" s="79"/>
      <c r="B833" s="79"/>
      <c r="C833" s="79"/>
      <c r="D833" s="96"/>
      <c r="E833" s="96"/>
      <c r="F833" s="79"/>
      <c r="G833" s="79"/>
      <c r="H833" s="79"/>
    </row>
    <row r="834" spans="1:8" ht="15.75" customHeight="1">
      <c r="A834" s="79"/>
      <c r="B834" s="79"/>
      <c r="C834" s="79"/>
      <c r="D834" s="96"/>
      <c r="E834" s="96"/>
      <c r="F834" s="79"/>
      <c r="G834" s="79"/>
      <c r="H834" s="79"/>
    </row>
    <row r="835" spans="1:8" ht="15.75" customHeight="1">
      <c r="A835" s="79"/>
      <c r="B835" s="79"/>
      <c r="C835" s="79"/>
      <c r="D835" s="96"/>
      <c r="E835" s="96"/>
      <c r="F835" s="79"/>
      <c r="G835" s="79"/>
      <c r="H835" s="79"/>
    </row>
    <row r="836" spans="1:8" ht="15.75" customHeight="1">
      <c r="A836" s="79"/>
      <c r="B836" s="79"/>
      <c r="C836" s="79"/>
      <c r="D836" s="96"/>
      <c r="E836" s="96"/>
      <c r="F836" s="79"/>
      <c r="G836" s="79"/>
      <c r="H836" s="79"/>
    </row>
    <row r="837" spans="1:8" ht="15.75" customHeight="1">
      <c r="A837" s="79"/>
      <c r="B837" s="79"/>
      <c r="C837" s="79"/>
      <c r="D837" s="96"/>
      <c r="E837" s="96"/>
      <c r="F837" s="79"/>
      <c r="G837" s="79"/>
      <c r="H837" s="79"/>
    </row>
    <row r="838" spans="1:8" ht="15.75" customHeight="1">
      <c r="A838" s="79"/>
      <c r="B838" s="79"/>
      <c r="C838" s="79"/>
      <c r="D838" s="96"/>
      <c r="E838" s="96"/>
      <c r="F838" s="79"/>
      <c r="G838" s="79"/>
      <c r="H838" s="79"/>
    </row>
    <row r="839" spans="1:8" ht="15.75" customHeight="1">
      <c r="A839" s="79"/>
      <c r="B839" s="79"/>
      <c r="C839" s="79"/>
      <c r="D839" s="96"/>
      <c r="E839" s="96"/>
      <c r="F839" s="79"/>
      <c r="G839" s="79"/>
      <c r="H839" s="79"/>
    </row>
    <row r="840" spans="1:8" ht="15.75" customHeight="1">
      <c r="A840" s="79"/>
      <c r="B840" s="79"/>
      <c r="C840" s="79"/>
      <c r="D840" s="96"/>
      <c r="E840" s="96"/>
      <c r="F840" s="79"/>
      <c r="G840" s="79"/>
      <c r="H840" s="79"/>
    </row>
    <row r="841" spans="1:8" ht="15.75" customHeight="1">
      <c r="A841" s="79"/>
      <c r="B841" s="79"/>
      <c r="C841" s="79"/>
      <c r="D841" s="96"/>
      <c r="E841" s="96"/>
      <c r="F841" s="79"/>
      <c r="G841" s="79"/>
      <c r="H841" s="79"/>
    </row>
    <row r="842" spans="1:8" ht="15.75" customHeight="1">
      <c r="A842" s="79"/>
      <c r="B842" s="79"/>
      <c r="C842" s="79"/>
      <c r="D842" s="96"/>
      <c r="E842" s="96"/>
      <c r="F842" s="79"/>
      <c r="G842" s="79"/>
      <c r="H842" s="79"/>
    </row>
    <row r="843" spans="1:8" ht="15.75" customHeight="1">
      <c r="A843" s="79"/>
      <c r="B843" s="79"/>
      <c r="C843" s="79"/>
      <c r="D843" s="96"/>
      <c r="E843" s="96"/>
      <c r="F843" s="79"/>
      <c r="G843" s="79"/>
      <c r="H843" s="79"/>
    </row>
    <row r="844" spans="1:8" ht="15.75" customHeight="1">
      <c r="A844" s="79"/>
      <c r="B844" s="79"/>
      <c r="C844" s="79"/>
      <c r="D844" s="96"/>
      <c r="E844" s="96"/>
      <c r="F844" s="79"/>
      <c r="G844" s="79"/>
      <c r="H844" s="79"/>
    </row>
    <row r="845" spans="1:8" ht="15.75" customHeight="1">
      <c r="A845" s="79"/>
      <c r="B845" s="79"/>
      <c r="C845" s="79"/>
      <c r="D845" s="96"/>
      <c r="E845" s="96"/>
      <c r="F845" s="79"/>
      <c r="G845" s="79"/>
      <c r="H845" s="79"/>
    </row>
    <row r="846" spans="1:8" ht="15.75" customHeight="1">
      <c r="A846" s="79"/>
      <c r="B846" s="79"/>
      <c r="C846" s="79"/>
      <c r="D846" s="96"/>
      <c r="E846" s="96"/>
      <c r="F846" s="79"/>
      <c r="G846" s="79"/>
      <c r="H846" s="79"/>
    </row>
    <row r="847" spans="1:8" ht="15.75" customHeight="1">
      <c r="A847" s="79"/>
      <c r="B847" s="79"/>
      <c r="C847" s="79"/>
      <c r="D847" s="96"/>
      <c r="E847" s="96"/>
      <c r="F847" s="79"/>
      <c r="G847" s="79"/>
      <c r="H847" s="79"/>
    </row>
    <row r="848" spans="1:8" ht="15.75" customHeight="1">
      <c r="A848" s="79"/>
      <c r="B848" s="79"/>
      <c r="C848" s="79"/>
      <c r="D848" s="96"/>
      <c r="E848" s="96"/>
      <c r="F848" s="79"/>
      <c r="G848" s="79"/>
      <c r="H848" s="79"/>
    </row>
    <row r="849" spans="1:8" ht="15.75" customHeight="1">
      <c r="A849" s="79"/>
      <c r="B849" s="79"/>
      <c r="C849" s="79"/>
      <c r="D849" s="96"/>
      <c r="E849" s="96"/>
      <c r="F849" s="79"/>
      <c r="G849" s="79"/>
      <c r="H849" s="79"/>
    </row>
    <row r="850" spans="1:8" ht="15.75" customHeight="1">
      <c r="A850" s="79"/>
      <c r="B850" s="79"/>
      <c r="C850" s="79"/>
      <c r="D850" s="96"/>
      <c r="E850" s="96"/>
      <c r="F850" s="79"/>
      <c r="G850" s="79"/>
      <c r="H850" s="79"/>
    </row>
    <row r="851" spans="1:8" ht="15.75" customHeight="1">
      <c r="A851" s="79"/>
      <c r="B851" s="79"/>
      <c r="C851" s="79"/>
      <c r="D851" s="96"/>
      <c r="E851" s="96"/>
      <c r="F851" s="79"/>
      <c r="G851" s="79"/>
      <c r="H851" s="79"/>
    </row>
    <row r="852" spans="1:8" ht="15.75" customHeight="1">
      <c r="A852" s="79"/>
      <c r="B852" s="79"/>
      <c r="C852" s="79"/>
      <c r="D852" s="96"/>
      <c r="E852" s="96"/>
      <c r="F852" s="79"/>
      <c r="G852" s="79"/>
      <c r="H852" s="79"/>
    </row>
    <row r="853" spans="1:8" ht="15.75" customHeight="1">
      <c r="A853" s="79"/>
      <c r="B853" s="79"/>
      <c r="C853" s="79"/>
      <c r="D853" s="96"/>
      <c r="E853" s="96"/>
      <c r="F853" s="79"/>
      <c r="G853" s="79"/>
      <c r="H853" s="79"/>
    </row>
    <row r="854" spans="1:8" ht="15.75" customHeight="1">
      <c r="A854" s="79"/>
      <c r="B854" s="79"/>
      <c r="C854" s="79"/>
      <c r="D854" s="96"/>
      <c r="E854" s="96"/>
      <c r="F854" s="79"/>
      <c r="G854" s="79"/>
      <c r="H854" s="79"/>
    </row>
    <row r="855" spans="1:8" ht="15.75" customHeight="1">
      <c r="A855" s="79"/>
      <c r="B855" s="79"/>
      <c r="C855" s="79"/>
      <c r="D855" s="96"/>
      <c r="E855" s="96"/>
      <c r="F855" s="79"/>
      <c r="G855" s="79"/>
      <c r="H855" s="79"/>
    </row>
    <row r="856" spans="1:8" ht="15.75" customHeight="1">
      <c r="A856" s="79"/>
      <c r="B856" s="79"/>
      <c r="C856" s="79"/>
      <c r="D856" s="96"/>
      <c r="E856" s="96"/>
      <c r="F856" s="79"/>
      <c r="G856" s="79"/>
      <c r="H856" s="79"/>
    </row>
    <row r="857" spans="1:8" ht="15.75" customHeight="1">
      <c r="A857" s="79"/>
      <c r="B857" s="79"/>
      <c r="C857" s="79"/>
      <c r="D857" s="96"/>
      <c r="E857" s="96"/>
      <c r="F857" s="79"/>
      <c r="G857" s="79"/>
      <c r="H857" s="79"/>
    </row>
    <row r="858" spans="1:8" ht="15.75" customHeight="1">
      <c r="A858" s="79"/>
      <c r="B858" s="79"/>
      <c r="C858" s="79"/>
      <c r="D858" s="96"/>
      <c r="E858" s="96"/>
      <c r="F858" s="79"/>
      <c r="G858" s="79"/>
      <c r="H858" s="79"/>
    </row>
    <row r="859" spans="1:8" ht="15.75" customHeight="1">
      <c r="A859" s="79"/>
      <c r="B859" s="79"/>
      <c r="C859" s="79"/>
      <c r="D859" s="96"/>
      <c r="E859" s="96"/>
      <c r="F859" s="79"/>
      <c r="G859" s="79"/>
      <c r="H859" s="79"/>
    </row>
    <row r="860" spans="1:8" ht="15.75" customHeight="1">
      <c r="A860" s="79"/>
      <c r="B860" s="79"/>
      <c r="C860" s="79"/>
      <c r="D860" s="96"/>
      <c r="E860" s="96"/>
      <c r="F860" s="79"/>
      <c r="G860" s="79"/>
      <c r="H860" s="79"/>
    </row>
    <row r="861" spans="1:8" ht="15.75" customHeight="1">
      <c r="A861" s="79"/>
      <c r="B861" s="79"/>
      <c r="C861" s="79"/>
      <c r="D861" s="96"/>
      <c r="E861" s="96"/>
      <c r="F861" s="79"/>
      <c r="G861" s="79"/>
      <c r="H861" s="79"/>
    </row>
    <row r="862" spans="1:8" ht="15.75" customHeight="1">
      <c r="A862" s="79"/>
      <c r="B862" s="79"/>
      <c r="C862" s="79"/>
      <c r="D862" s="96"/>
      <c r="E862" s="96"/>
      <c r="F862" s="79"/>
      <c r="G862" s="79"/>
      <c r="H862" s="79"/>
    </row>
    <row r="863" spans="1:8" ht="15.75" customHeight="1">
      <c r="A863" s="79"/>
      <c r="B863" s="79"/>
      <c r="C863" s="79"/>
      <c r="D863" s="96"/>
      <c r="E863" s="96"/>
      <c r="F863" s="79"/>
      <c r="G863" s="79"/>
      <c r="H863" s="79"/>
    </row>
    <row r="864" spans="1:8" ht="15.75" customHeight="1">
      <c r="A864" s="79"/>
      <c r="B864" s="79"/>
      <c r="C864" s="79"/>
      <c r="D864" s="96"/>
      <c r="E864" s="96"/>
      <c r="F864" s="79"/>
      <c r="G864" s="79"/>
      <c r="H864" s="79"/>
    </row>
    <row r="865" spans="1:8" ht="15.75" customHeight="1">
      <c r="A865" s="79"/>
      <c r="B865" s="79"/>
      <c r="C865" s="79"/>
      <c r="D865" s="96"/>
      <c r="E865" s="96"/>
      <c r="F865" s="79"/>
      <c r="G865" s="79"/>
      <c r="H865" s="79"/>
    </row>
    <row r="866" spans="1:8" ht="15.75" customHeight="1">
      <c r="A866" s="79"/>
      <c r="B866" s="79"/>
      <c r="C866" s="79"/>
      <c r="D866" s="96"/>
      <c r="E866" s="96"/>
      <c r="F866" s="79"/>
      <c r="G866" s="79"/>
      <c r="H866" s="79"/>
    </row>
    <row r="867" spans="1:8" ht="15.75" customHeight="1">
      <c r="A867" s="79"/>
      <c r="B867" s="79"/>
      <c r="C867" s="79"/>
      <c r="D867" s="96"/>
      <c r="E867" s="96"/>
      <c r="F867" s="79"/>
      <c r="G867" s="79"/>
      <c r="H867" s="79"/>
    </row>
    <row r="868" spans="1:8" ht="15.75" customHeight="1">
      <c r="A868" s="79"/>
      <c r="B868" s="79"/>
      <c r="C868" s="79"/>
      <c r="D868" s="96"/>
      <c r="E868" s="96"/>
      <c r="F868" s="79"/>
      <c r="G868" s="79"/>
      <c r="H868" s="79"/>
    </row>
    <row r="869" spans="1:8" ht="15.75" customHeight="1">
      <c r="A869" s="79"/>
      <c r="B869" s="79"/>
      <c r="C869" s="79"/>
      <c r="D869" s="96"/>
      <c r="E869" s="96"/>
      <c r="F869" s="79"/>
      <c r="G869" s="79"/>
      <c r="H869" s="79"/>
    </row>
    <row r="870" spans="1:8" ht="15.75" customHeight="1">
      <c r="A870" s="79"/>
      <c r="B870" s="79"/>
      <c r="C870" s="79"/>
      <c r="D870" s="96"/>
      <c r="E870" s="96"/>
      <c r="F870" s="79"/>
      <c r="G870" s="79"/>
      <c r="H870" s="79"/>
    </row>
    <row r="871" spans="1:8" ht="15.75" customHeight="1">
      <c r="A871" s="79"/>
      <c r="B871" s="79"/>
      <c r="C871" s="79"/>
      <c r="D871" s="96"/>
      <c r="E871" s="96"/>
      <c r="F871" s="79"/>
      <c r="G871" s="79"/>
      <c r="H871" s="79"/>
    </row>
    <row r="872" spans="1:8" ht="15.75" customHeight="1">
      <c r="A872" s="79"/>
      <c r="B872" s="79"/>
      <c r="C872" s="79"/>
      <c r="D872" s="96"/>
      <c r="E872" s="96"/>
      <c r="F872" s="79"/>
      <c r="G872" s="79"/>
      <c r="H872" s="79"/>
    </row>
    <row r="873" spans="1:8" ht="15.75" customHeight="1">
      <c r="A873" s="79"/>
      <c r="B873" s="79"/>
      <c r="C873" s="79"/>
      <c r="D873" s="96"/>
      <c r="E873" s="96"/>
      <c r="F873" s="79"/>
      <c r="G873" s="79"/>
      <c r="H873" s="79"/>
    </row>
    <row r="874" spans="1:8" ht="15.75" customHeight="1">
      <c r="A874" s="79"/>
      <c r="B874" s="79"/>
      <c r="C874" s="79"/>
      <c r="D874" s="96"/>
      <c r="E874" s="96"/>
      <c r="F874" s="79"/>
      <c r="G874" s="79"/>
      <c r="H874" s="79"/>
    </row>
    <row r="875" spans="1:8" ht="15.75" customHeight="1">
      <c r="A875" s="79"/>
      <c r="B875" s="79"/>
      <c r="C875" s="79"/>
      <c r="D875" s="96"/>
      <c r="E875" s="96"/>
      <c r="F875" s="79"/>
      <c r="G875" s="79"/>
      <c r="H875" s="79"/>
    </row>
    <row r="876" spans="1:8" ht="15.75" customHeight="1">
      <c r="A876" s="79"/>
      <c r="B876" s="79"/>
      <c r="C876" s="79"/>
      <c r="D876" s="96"/>
      <c r="E876" s="96"/>
      <c r="F876" s="79"/>
      <c r="G876" s="79"/>
      <c r="H876" s="79"/>
    </row>
    <row r="877" spans="1:8" ht="15.75" customHeight="1">
      <c r="A877" s="79"/>
      <c r="B877" s="79"/>
      <c r="C877" s="79"/>
      <c r="D877" s="96"/>
      <c r="E877" s="96"/>
      <c r="F877" s="79"/>
      <c r="G877" s="79"/>
      <c r="H877" s="79"/>
    </row>
    <row r="878" spans="1:8" ht="15.75" customHeight="1">
      <c r="A878" s="79"/>
      <c r="B878" s="79"/>
      <c r="C878" s="79"/>
      <c r="D878" s="96"/>
      <c r="E878" s="96"/>
      <c r="F878" s="79"/>
      <c r="G878" s="79"/>
      <c r="H878" s="79"/>
    </row>
    <row r="879" spans="1:8" ht="15.75" customHeight="1">
      <c r="A879" s="79"/>
      <c r="B879" s="79"/>
      <c r="C879" s="79"/>
      <c r="D879" s="96"/>
      <c r="E879" s="96"/>
      <c r="F879" s="79"/>
      <c r="G879" s="79"/>
      <c r="H879" s="79"/>
    </row>
    <row r="880" spans="1:8" ht="15.75" customHeight="1">
      <c r="A880" s="79"/>
      <c r="B880" s="79"/>
      <c r="C880" s="79"/>
      <c r="D880" s="96"/>
      <c r="E880" s="96"/>
      <c r="F880" s="79"/>
      <c r="G880" s="79"/>
      <c r="H880" s="79"/>
    </row>
    <row r="881" spans="1:8" ht="15.75" customHeight="1">
      <c r="A881" s="79"/>
      <c r="B881" s="79"/>
      <c r="C881" s="79"/>
      <c r="D881" s="96"/>
      <c r="E881" s="96"/>
      <c r="F881" s="79"/>
      <c r="G881" s="79"/>
      <c r="H881" s="79"/>
    </row>
    <row r="882" spans="1:8" ht="15.75" customHeight="1">
      <c r="A882" s="79"/>
      <c r="B882" s="79"/>
      <c r="C882" s="79"/>
      <c r="D882" s="96"/>
      <c r="E882" s="96"/>
      <c r="F882" s="79"/>
      <c r="G882" s="79"/>
      <c r="H882" s="79"/>
    </row>
    <row r="883" spans="1:8" ht="15.75" customHeight="1">
      <c r="A883" s="79"/>
      <c r="B883" s="79"/>
      <c r="C883" s="79"/>
      <c r="D883" s="96"/>
      <c r="E883" s="96"/>
      <c r="F883" s="79"/>
      <c r="G883" s="79"/>
      <c r="H883" s="79"/>
    </row>
    <row r="884" spans="1:8" ht="15.75" customHeight="1">
      <c r="A884" s="79"/>
      <c r="B884" s="79"/>
      <c r="C884" s="79"/>
      <c r="D884" s="96"/>
      <c r="E884" s="96"/>
      <c r="F884" s="79"/>
      <c r="G884" s="79"/>
      <c r="H884" s="79"/>
    </row>
    <row r="885" spans="1:8" ht="15.75" customHeight="1">
      <c r="A885" s="79"/>
      <c r="B885" s="79"/>
      <c r="C885" s="79"/>
      <c r="D885" s="96"/>
      <c r="E885" s="96"/>
      <c r="F885" s="79"/>
      <c r="G885" s="79"/>
      <c r="H885" s="79"/>
    </row>
    <row r="886" spans="1:8" ht="15.75" customHeight="1">
      <c r="A886" s="79"/>
      <c r="B886" s="79"/>
      <c r="C886" s="79"/>
      <c r="D886" s="96"/>
      <c r="E886" s="96"/>
      <c r="F886" s="79"/>
      <c r="G886" s="79"/>
      <c r="H886" s="79"/>
    </row>
    <row r="887" spans="1:8" ht="15.75" customHeight="1">
      <c r="A887" s="79"/>
      <c r="B887" s="79"/>
      <c r="C887" s="79"/>
      <c r="D887" s="96"/>
      <c r="E887" s="96"/>
      <c r="F887" s="79"/>
      <c r="G887" s="79"/>
      <c r="H887" s="79"/>
    </row>
    <row r="888" spans="1:8" ht="15.75" customHeight="1">
      <c r="A888" s="79"/>
      <c r="B888" s="79"/>
      <c r="C888" s="79"/>
      <c r="D888" s="96"/>
      <c r="E888" s="96"/>
      <c r="F888" s="79"/>
      <c r="G888" s="79"/>
      <c r="H888" s="79"/>
    </row>
    <row r="889" spans="1:8" ht="15.75" customHeight="1">
      <c r="A889" s="79"/>
      <c r="B889" s="79"/>
      <c r="C889" s="79"/>
      <c r="D889" s="96"/>
      <c r="E889" s="96"/>
      <c r="F889" s="79"/>
      <c r="G889" s="79"/>
      <c r="H889" s="79"/>
    </row>
    <row r="890" spans="1:8" ht="15.75" customHeight="1">
      <c r="A890" s="79"/>
      <c r="B890" s="79"/>
      <c r="C890" s="79"/>
      <c r="D890" s="96"/>
      <c r="E890" s="96"/>
      <c r="F890" s="79"/>
      <c r="G890" s="79"/>
      <c r="H890" s="79"/>
    </row>
    <row r="891" spans="1:8" ht="15.75" customHeight="1">
      <c r="A891" s="79"/>
      <c r="B891" s="79"/>
      <c r="C891" s="79"/>
      <c r="D891" s="96"/>
      <c r="E891" s="96"/>
      <c r="F891" s="79"/>
      <c r="G891" s="79"/>
      <c r="H891" s="79"/>
    </row>
    <row r="892" spans="1:8" ht="15.75" customHeight="1">
      <c r="A892" s="79"/>
      <c r="B892" s="79"/>
      <c r="C892" s="79"/>
      <c r="D892" s="96"/>
      <c r="E892" s="96"/>
      <c r="F892" s="79"/>
      <c r="G892" s="79"/>
      <c r="H892" s="79"/>
    </row>
    <row r="893" spans="1:8" ht="15.75" customHeight="1">
      <c r="A893" s="79"/>
      <c r="B893" s="79"/>
      <c r="C893" s="79"/>
      <c r="D893" s="96"/>
      <c r="E893" s="96"/>
      <c r="F893" s="79"/>
      <c r="G893" s="79"/>
      <c r="H893" s="79"/>
    </row>
    <row r="894" spans="1:8" ht="15.75" customHeight="1">
      <c r="A894" s="79"/>
      <c r="B894" s="79"/>
      <c r="C894" s="79"/>
      <c r="D894" s="96"/>
      <c r="E894" s="96"/>
      <c r="F894" s="79"/>
      <c r="G894" s="79"/>
      <c r="H894" s="79"/>
    </row>
    <row r="895" spans="1:8" ht="15.75" customHeight="1">
      <c r="A895" s="79"/>
      <c r="B895" s="79"/>
      <c r="C895" s="79"/>
      <c r="D895" s="96"/>
      <c r="E895" s="96"/>
      <c r="F895" s="79"/>
      <c r="G895" s="79"/>
      <c r="H895" s="79"/>
    </row>
    <row r="896" spans="1:8" ht="15.75" customHeight="1">
      <c r="A896" s="79"/>
      <c r="B896" s="79"/>
      <c r="C896" s="79"/>
      <c r="D896" s="96"/>
      <c r="E896" s="96"/>
      <c r="F896" s="79"/>
      <c r="G896" s="79"/>
      <c r="H896" s="79"/>
    </row>
    <row r="897" spans="1:8" ht="15.75" customHeight="1">
      <c r="A897" s="79"/>
      <c r="B897" s="79"/>
      <c r="C897" s="79"/>
      <c r="D897" s="96"/>
      <c r="E897" s="96"/>
      <c r="F897" s="79"/>
      <c r="G897" s="79"/>
      <c r="H897" s="79"/>
    </row>
    <row r="898" spans="1:8" ht="15.75" customHeight="1">
      <c r="A898" s="79"/>
      <c r="B898" s="79"/>
      <c r="C898" s="79"/>
      <c r="D898" s="96"/>
      <c r="E898" s="96"/>
      <c r="F898" s="79"/>
      <c r="G898" s="79"/>
      <c r="H898" s="79"/>
    </row>
    <row r="899" spans="1:8" ht="15.75" customHeight="1">
      <c r="A899" s="79"/>
      <c r="B899" s="79"/>
      <c r="C899" s="79"/>
      <c r="D899" s="96"/>
      <c r="E899" s="96"/>
      <c r="F899" s="79"/>
      <c r="G899" s="79"/>
      <c r="H899" s="79"/>
    </row>
    <row r="900" spans="1:8" ht="15.75" customHeight="1">
      <c r="A900" s="79"/>
      <c r="B900" s="79"/>
      <c r="C900" s="79"/>
      <c r="D900" s="96"/>
      <c r="E900" s="96"/>
      <c r="F900" s="79"/>
      <c r="G900" s="79"/>
      <c r="H900" s="79"/>
    </row>
    <row r="901" spans="1:8" ht="15.75" customHeight="1">
      <c r="A901" s="79"/>
      <c r="B901" s="79"/>
      <c r="C901" s="79"/>
      <c r="D901" s="96"/>
      <c r="E901" s="96"/>
      <c r="F901" s="79"/>
      <c r="G901" s="79"/>
      <c r="H901" s="79"/>
    </row>
    <row r="902" spans="1:8" ht="15.75" customHeight="1">
      <c r="A902" s="79"/>
      <c r="B902" s="79"/>
      <c r="C902" s="79"/>
      <c r="D902" s="96"/>
      <c r="E902" s="96"/>
      <c r="F902" s="79"/>
      <c r="G902" s="79"/>
      <c r="H902" s="79"/>
    </row>
    <row r="903" spans="1:8" ht="15.75" customHeight="1">
      <c r="A903" s="79"/>
      <c r="B903" s="79"/>
      <c r="C903" s="79"/>
      <c r="D903" s="96"/>
      <c r="E903" s="96"/>
      <c r="F903" s="79"/>
      <c r="G903" s="79"/>
      <c r="H903" s="79"/>
    </row>
    <row r="904" spans="1:8" ht="15.75" customHeight="1">
      <c r="A904" s="79"/>
      <c r="B904" s="79"/>
      <c r="C904" s="79"/>
      <c r="D904" s="96"/>
      <c r="E904" s="96"/>
      <c r="F904" s="79"/>
      <c r="G904" s="79"/>
      <c r="H904" s="79"/>
    </row>
    <row r="905" spans="1:8" ht="15.75" customHeight="1">
      <c r="A905" s="79"/>
      <c r="B905" s="79"/>
      <c r="C905" s="79"/>
      <c r="D905" s="96"/>
      <c r="E905" s="96"/>
      <c r="F905" s="79"/>
      <c r="G905" s="79"/>
      <c r="H905" s="79"/>
    </row>
    <row r="906" spans="1:8" ht="15.75" customHeight="1">
      <c r="A906" s="79"/>
      <c r="B906" s="79"/>
      <c r="C906" s="79"/>
      <c r="D906" s="96"/>
      <c r="E906" s="96"/>
      <c r="F906" s="79"/>
      <c r="G906" s="79"/>
      <c r="H906" s="79"/>
    </row>
    <row r="907" spans="1:8" ht="15.75" customHeight="1">
      <c r="A907" s="79"/>
      <c r="B907" s="79"/>
      <c r="C907" s="79"/>
      <c r="D907" s="96"/>
      <c r="E907" s="96"/>
      <c r="F907" s="79"/>
      <c r="G907" s="79"/>
      <c r="H907" s="79"/>
    </row>
    <row r="908" spans="1:8" ht="15.75" customHeight="1">
      <c r="A908" s="79"/>
      <c r="B908" s="79"/>
      <c r="C908" s="79"/>
      <c r="D908" s="96"/>
      <c r="E908" s="96"/>
      <c r="F908" s="79"/>
      <c r="G908" s="79"/>
      <c r="H908" s="79"/>
    </row>
    <row r="909" spans="1:8" ht="15.75" customHeight="1">
      <c r="A909" s="79"/>
      <c r="B909" s="79"/>
      <c r="C909" s="79"/>
      <c r="D909" s="96"/>
      <c r="E909" s="96"/>
      <c r="F909" s="79"/>
      <c r="G909" s="79"/>
      <c r="H909" s="79"/>
    </row>
    <row r="910" spans="1:8" ht="15.75" customHeight="1">
      <c r="A910" s="79"/>
      <c r="B910" s="79"/>
      <c r="C910" s="79"/>
      <c r="D910" s="96"/>
      <c r="E910" s="96"/>
      <c r="F910" s="79"/>
      <c r="G910" s="79"/>
      <c r="H910" s="79"/>
    </row>
    <row r="911" spans="1:8" ht="15.75" customHeight="1">
      <c r="A911" s="79"/>
      <c r="B911" s="79"/>
      <c r="C911" s="79"/>
      <c r="D911" s="96"/>
      <c r="E911" s="96"/>
      <c r="F911" s="79"/>
      <c r="G911" s="79"/>
      <c r="H911" s="79"/>
    </row>
    <row r="912" spans="1:8" ht="15.75" customHeight="1">
      <c r="A912" s="79"/>
      <c r="B912" s="79"/>
      <c r="C912" s="79"/>
      <c r="D912" s="96"/>
      <c r="E912" s="96"/>
      <c r="F912" s="79"/>
      <c r="G912" s="79"/>
      <c r="H912" s="79"/>
    </row>
    <row r="913" spans="1:8" ht="15.75" customHeight="1">
      <c r="A913" s="79"/>
      <c r="B913" s="79"/>
      <c r="C913" s="79"/>
      <c r="D913" s="96"/>
      <c r="E913" s="96"/>
      <c r="F913" s="79"/>
      <c r="G913" s="79"/>
      <c r="H913" s="79"/>
    </row>
    <row r="914" spans="1:8" ht="15.75" customHeight="1">
      <c r="A914" s="79"/>
      <c r="B914" s="79"/>
      <c r="C914" s="79"/>
      <c r="D914" s="96"/>
      <c r="E914" s="96"/>
      <c r="F914" s="79"/>
      <c r="G914" s="79"/>
      <c r="H914" s="79"/>
    </row>
    <row r="915" spans="1:8" ht="15.75" customHeight="1">
      <c r="A915" s="79"/>
      <c r="B915" s="79"/>
      <c r="C915" s="79"/>
      <c r="D915" s="96"/>
      <c r="E915" s="96"/>
      <c r="F915" s="79"/>
      <c r="G915" s="79"/>
      <c r="H915" s="79"/>
    </row>
    <row r="916" spans="1:8" ht="15.75" customHeight="1">
      <c r="A916" s="79"/>
      <c r="B916" s="79"/>
      <c r="C916" s="79"/>
      <c r="D916" s="96"/>
      <c r="E916" s="96"/>
      <c r="F916" s="79"/>
      <c r="G916" s="79"/>
      <c r="H916" s="79"/>
    </row>
    <row r="917" spans="1:8" ht="15.75" customHeight="1">
      <c r="A917" s="79"/>
      <c r="B917" s="79"/>
      <c r="C917" s="79"/>
      <c r="D917" s="96"/>
      <c r="E917" s="96"/>
      <c r="F917" s="79"/>
      <c r="G917" s="79"/>
      <c r="H917" s="79"/>
    </row>
    <row r="918" spans="1:8" ht="15.75" customHeight="1">
      <c r="A918" s="79"/>
      <c r="B918" s="79"/>
      <c r="C918" s="79"/>
      <c r="D918" s="96"/>
      <c r="E918" s="96"/>
      <c r="F918" s="79"/>
      <c r="G918" s="79"/>
      <c r="H918" s="79"/>
    </row>
    <row r="919" spans="1:8" ht="15.75" customHeight="1">
      <c r="A919" s="79"/>
      <c r="B919" s="79"/>
      <c r="C919" s="79"/>
      <c r="D919" s="96"/>
      <c r="E919" s="96"/>
      <c r="F919" s="79"/>
      <c r="G919" s="79"/>
      <c r="H919" s="79"/>
    </row>
    <row r="920" spans="1:8" ht="15.75" customHeight="1">
      <c r="A920" s="79"/>
      <c r="B920" s="79"/>
      <c r="C920" s="79"/>
      <c r="D920" s="96"/>
      <c r="E920" s="96"/>
      <c r="F920" s="79"/>
      <c r="G920" s="79"/>
      <c r="H920" s="79"/>
    </row>
    <row r="921" spans="1:8" ht="15.75" customHeight="1">
      <c r="A921" s="79"/>
      <c r="B921" s="79"/>
      <c r="C921" s="79"/>
      <c r="D921" s="96"/>
      <c r="E921" s="96"/>
      <c r="F921" s="79"/>
      <c r="G921" s="79"/>
      <c r="H921" s="79"/>
    </row>
    <row r="922" spans="1:8" ht="15.75" customHeight="1">
      <c r="A922" s="79"/>
      <c r="B922" s="79"/>
      <c r="C922" s="79"/>
      <c r="D922" s="96"/>
      <c r="E922" s="96"/>
      <c r="F922" s="79"/>
      <c r="G922" s="79"/>
      <c r="H922" s="79"/>
    </row>
    <row r="923" spans="1:8" ht="15.75" customHeight="1">
      <c r="A923" s="79"/>
      <c r="B923" s="79"/>
      <c r="C923" s="79"/>
      <c r="D923" s="96"/>
      <c r="E923" s="96"/>
      <c r="F923" s="79"/>
      <c r="G923" s="79"/>
      <c r="H923" s="79"/>
    </row>
    <row r="924" spans="1:8" ht="15.75" customHeight="1">
      <c r="A924" s="79"/>
      <c r="B924" s="79"/>
      <c r="C924" s="79"/>
      <c r="D924" s="96"/>
      <c r="E924" s="96"/>
      <c r="F924" s="79"/>
      <c r="G924" s="79"/>
      <c r="H924" s="79"/>
    </row>
    <row r="925" spans="1:8" ht="15.75" customHeight="1">
      <c r="A925" s="79"/>
      <c r="B925" s="79"/>
      <c r="C925" s="79"/>
      <c r="D925" s="96"/>
      <c r="E925" s="96"/>
      <c r="F925" s="79"/>
      <c r="G925" s="79"/>
      <c r="H925" s="79"/>
    </row>
    <row r="926" spans="1:8" ht="15.75" customHeight="1">
      <c r="A926" s="79"/>
      <c r="B926" s="79"/>
      <c r="C926" s="79"/>
      <c r="D926" s="96"/>
      <c r="E926" s="96"/>
      <c r="F926" s="79"/>
      <c r="G926" s="79"/>
      <c r="H926" s="79"/>
    </row>
    <row r="927" spans="1:8" ht="15.75" customHeight="1">
      <c r="A927" s="79"/>
      <c r="B927" s="79"/>
      <c r="C927" s="79"/>
      <c r="D927" s="96"/>
      <c r="E927" s="96"/>
      <c r="F927" s="79"/>
      <c r="G927" s="79"/>
      <c r="H927" s="79"/>
    </row>
    <row r="928" spans="1:8" ht="15.75" customHeight="1">
      <c r="A928" s="79"/>
      <c r="B928" s="79"/>
      <c r="C928" s="79"/>
      <c r="D928" s="96"/>
      <c r="E928" s="96"/>
      <c r="F928" s="79"/>
      <c r="G928" s="79"/>
      <c r="H928" s="79"/>
    </row>
    <row r="929" spans="1:8" ht="15.75" customHeight="1">
      <c r="A929" s="79"/>
      <c r="B929" s="79"/>
      <c r="C929" s="79"/>
      <c r="D929" s="96"/>
      <c r="E929" s="96"/>
      <c r="F929" s="79"/>
      <c r="G929" s="79"/>
      <c r="H929" s="79"/>
    </row>
    <row r="930" spans="1:8" ht="15.75" customHeight="1">
      <c r="A930" s="79"/>
      <c r="B930" s="79"/>
      <c r="C930" s="79"/>
      <c r="D930" s="96"/>
      <c r="E930" s="96"/>
      <c r="F930" s="79"/>
      <c r="G930" s="79"/>
      <c r="H930" s="79"/>
    </row>
    <row r="931" spans="1:8" ht="15.75" customHeight="1">
      <c r="A931" s="79"/>
      <c r="B931" s="79"/>
      <c r="C931" s="79"/>
      <c r="D931" s="96"/>
      <c r="E931" s="96"/>
      <c r="F931" s="79"/>
      <c r="G931" s="79"/>
      <c r="H931" s="79"/>
    </row>
    <row r="932" spans="1:8" ht="15.75" customHeight="1">
      <c r="A932" s="79"/>
      <c r="B932" s="79"/>
      <c r="C932" s="79"/>
      <c r="D932" s="96"/>
      <c r="E932" s="96"/>
      <c r="F932" s="79"/>
      <c r="G932" s="79"/>
      <c r="H932" s="79"/>
    </row>
    <row r="933" spans="1:8" ht="15.75" customHeight="1">
      <c r="A933" s="79"/>
      <c r="B933" s="79"/>
      <c r="C933" s="79"/>
      <c r="D933" s="96"/>
      <c r="E933" s="96"/>
      <c r="F933" s="79"/>
      <c r="G933" s="79"/>
      <c r="H933" s="79"/>
    </row>
    <row r="934" spans="1:8" ht="15.75" customHeight="1">
      <c r="A934" s="79"/>
      <c r="B934" s="79"/>
      <c r="C934" s="79"/>
      <c r="D934" s="96"/>
      <c r="E934" s="96"/>
      <c r="F934" s="79"/>
      <c r="G934" s="79"/>
      <c r="H934" s="79"/>
    </row>
    <row r="935" spans="1:8" ht="15.75" customHeight="1">
      <c r="A935" s="79"/>
      <c r="B935" s="79"/>
      <c r="C935" s="79"/>
      <c r="D935" s="96"/>
      <c r="E935" s="96"/>
      <c r="F935" s="79"/>
      <c r="G935" s="79"/>
      <c r="H935" s="79"/>
    </row>
    <row r="936" spans="1:8" ht="15.75" customHeight="1">
      <c r="A936" s="79"/>
      <c r="B936" s="79"/>
      <c r="C936" s="79"/>
      <c r="D936" s="96"/>
      <c r="E936" s="96"/>
      <c r="F936" s="79"/>
      <c r="G936" s="79"/>
      <c r="H936" s="79"/>
    </row>
    <row r="937" spans="1:8" ht="15.75" customHeight="1">
      <c r="A937" s="79"/>
      <c r="B937" s="79"/>
      <c r="C937" s="79"/>
      <c r="D937" s="96"/>
      <c r="E937" s="96"/>
      <c r="F937" s="79"/>
      <c r="G937" s="79"/>
      <c r="H937" s="79"/>
    </row>
    <row r="938" spans="1:8" ht="15.75" customHeight="1">
      <c r="A938" s="79"/>
      <c r="B938" s="79"/>
      <c r="C938" s="79"/>
      <c r="D938" s="96"/>
      <c r="E938" s="96"/>
      <c r="F938" s="79"/>
      <c r="G938" s="79"/>
      <c r="H938" s="79"/>
    </row>
    <row r="939" spans="1:8" ht="15.75" customHeight="1">
      <c r="A939" s="79"/>
      <c r="B939" s="79"/>
      <c r="C939" s="79"/>
      <c r="D939" s="96"/>
      <c r="E939" s="96"/>
      <c r="F939" s="79"/>
      <c r="G939" s="79"/>
      <c r="H939" s="79"/>
    </row>
    <row r="940" spans="1:8" ht="15.75" customHeight="1">
      <c r="A940" s="79"/>
      <c r="B940" s="79"/>
      <c r="C940" s="79"/>
      <c r="D940" s="96"/>
      <c r="E940" s="96"/>
      <c r="F940" s="79"/>
      <c r="G940" s="79"/>
      <c r="H940" s="79"/>
    </row>
    <row r="941" spans="1:8" ht="15.75" customHeight="1">
      <c r="A941" s="79"/>
      <c r="B941" s="79"/>
      <c r="C941" s="79"/>
      <c r="D941" s="96"/>
      <c r="E941" s="96"/>
      <c r="F941" s="79"/>
      <c r="G941" s="79"/>
      <c r="H941" s="79"/>
    </row>
    <row r="942" spans="1:8" ht="15.75" customHeight="1">
      <c r="A942" s="79"/>
      <c r="B942" s="79"/>
      <c r="C942" s="79"/>
      <c r="D942" s="96"/>
      <c r="E942" s="96"/>
      <c r="F942" s="79"/>
      <c r="G942" s="79"/>
      <c r="H942" s="79"/>
    </row>
    <row r="943" spans="1:8" ht="15.75" customHeight="1">
      <c r="A943" s="79"/>
      <c r="B943" s="79"/>
      <c r="C943" s="79"/>
      <c r="D943" s="96"/>
      <c r="E943" s="96"/>
      <c r="F943" s="79"/>
      <c r="G943" s="79"/>
      <c r="H943" s="79"/>
    </row>
    <row r="944" spans="1:8" ht="15.75" customHeight="1">
      <c r="A944" s="79"/>
      <c r="B944" s="79"/>
      <c r="C944" s="79"/>
      <c r="D944" s="96"/>
      <c r="E944" s="96"/>
      <c r="F944" s="79"/>
      <c r="G944" s="79"/>
      <c r="H944" s="79"/>
    </row>
    <row r="945" spans="1:8" ht="15.75" customHeight="1">
      <c r="A945" s="79"/>
      <c r="B945" s="79"/>
      <c r="C945" s="79"/>
      <c r="D945" s="96"/>
      <c r="E945" s="96"/>
      <c r="F945" s="79"/>
      <c r="G945" s="79"/>
      <c r="H945" s="79"/>
    </row>
    <row r="946" spans="1:8" ht="15.75" customHeight="1">
      <c r="A946" s="79"/>
      <c r="B946" s="79"/>
      <c r="C946" s="79"/>
      <c r="D946" s="96"/>
      <c r="E946" s="96"/>
      <c r="F946" s="79"/>
      <c r="G946" s="79"/>
      <c r="H946" s="79"/>
    </row>
    <row r="947" spans="1:8" ht="15.75" customHeight="1">
      <c r="A947" s="79"/>
      <c r="B947" s="79"/>
      <c r="C947" s="79"/>
      <c r="D947" s="96"/>
      <c r="E947" s="96"/>
      <c r="F947" s="79"/>
      <c r="G947" s="79"/>
      <c r="H947" s="79"/>
    </row>
    <row r="948" spans="1:8" ht="15.75" customHeight="1">
      <c r="A948" s="79"/>
      <c r="B948" s="79"/>
      <c r="C948" s="79"/>
      <c r="D948" s="96"/>
      <c r="E948" s="96"/>
      <c r="F948" s="79"/>
      <c r="G948" s="79"/>
      <c r="H948" s="79"/>
    </row>
    <row r="949" spans="1:8" ht="15.75" customHeight="1">
      <c r="A949" s="79"/>
      <c r="B949" s="79"/>
      <c r="C949" s="79"/>
      <c r="D949" s="96"/>
      <c r="E949" s="96"/>
      <c r="F949" s="79"/>
      <c r="G949" s="79"/>
      <c r="H949" s="79"/>
    </row>
    <row r="950" spans="1:8" ht="15.75" customHeight="1">
      <c r="A950" s="79"/>
      <c r="B950" s="79"/>
      <c r="C950" s="79"/>
      <c r="D950" s="96"/>
      <c r="E950" s="96"/>
      <c r="F950" s="79"/>
      <c r="G950" s="79"/>
      <c r="H950" s="79"/>
    </row>
    <row r="951" spans="1:8" ht="15.75" customHeight="1">
      <c r="A951" s="79"/>
      <c r="B951" s="79"/>
      <c r="C951" s="79"/>
      <c r="D951" s="96"/>
      <c r="E951" s="96"/>
      <c r="F951" s="79"/>
      <c r="G951" s="79"/>
      <c r="H951" s="79"/>
    </row>
    <row r="952" spans="1:8" ht="15.75" customHeight="1">
      <c r="A952" s="79"/>
      <c r="B952" s="79"/>
      <c r="C952" s="79"/>
      <c r="D952" s="96"/>
      <c r="E952" s="96"/>
      <c r="F952" s="79"/>
      <c r="G952" s="79"/>
      <c r="H952" s="79"/>
    </row>
    <row r="953" spans="1:8" ht="15.75" customHeight="1">
      <c r="A953" s="79"/>
      <c r="B953" s="79"/>
      <c r="C953" s="79"/>
      <c r="D953" s="96"/>
      <c r="E953" s="96"/>
      <c r="F953" s="79"/>
      <c r="G953" s="79"/>
      <c r="H953" s="79"/>
    </row>
    <row r="954" spans="1:8" ht="15.75" customHeight="1">
      <c r="A954" s="79"/>
      <c r="B954" s="79"/>
      <c r="C954" s="79"/>
      <c r="D954" s="96"/>
      <c r="E954" s="96"/>
      <c r="F954" s="79"/>
      <c r="G954" s="79"/>
      <c r="H954" s="79"/>
    </row>
    <row r="955" spans="1:8" ht="15.75" customHeight="1">
      <c r="A955" s="79"/>
      <c r="B955" s="79"/>
      <c r="C955" s="79"/>
      <c r="D955" s="96"/>
      <c r="E955" s="96"/>
      <c r="F955" s="79"/>
      <c r="G955" s="79"/>
      <c r="H955" s="79"/>
    </row>
    <row r="956" spans="1:8" ht="15.75" customHeight="1">
      <c r="A956" s="79"/>
      <c r="B956" s="79"/>
      <c r="C956" s="79"/>
      <c r="D956" s="96"/>
      <c r="E956" s="96"/>
      <c r="F956" s="79"/>
      <c r="G956" s="79"/>
      <c r="H956" s="79"/>
    </row>
    <row r="957" spans="1:8" ht="15.75" customHeight="1">
      <c r="A957" s="79"/>
      <c r="B957" s="79"/>
      <c r="C957" s="79"/>
      <c r="D957" s="96"/>
      <c r="E957" s="96"/>
      <c r="F957" s="79"/>
      <c r="G957" s="79"/>
      <c r="H957" s="79"/>
    </row>
    <row r="958" spans="1:8" ht="15.75" customHeight="1">
      <c r="A958" s="79"/>
      <c r="B958" s="79"/>
      <c r="C958" s="79"/>
      <c r="D958" s="96"/>
      <c r="E958" s="96"/>
      <c r="F958" s="79"/>
      <c r="G958" s="79"/>
      <c r="H958" s="79"/>
    </row>
    <row r="959" spans="1:8" ht="15.75" customHeight="1">
      <c r="A959" s="79"/>
      <c r="B959" s="79"/>
      <c r="C959" s="79"/>
      <c r="D959" s="96"/>
      <c r="E959" s="96"/>
      <c r="F959" s="79"/>
      <c r="G959" s="79"/>
      <c r="H959" s="79"/>
    </row>
    <row r="960" spans="1:8" ht="15.75" customHeight="1">
      <c r="A960" s="79"/>
      <c r="B960" s="79"/>
      <c r="C960" s="79"/>
      <c r="D960" s="96"/>
      <c r="E960" s="96"/>
      <c r="F960" s="79"/>
      <c r="G960" s="79"/>
      <c r="H960" s="79"/>
    </row>
    <row r="961" spans="1:8" ht="15.75" customHeight="1">
      <c r="A961" s="79"/>
      <c r="B961" s="79"/>
      <c r="C961" s="79"/>
      <c r="D961" s="96"/>
      <c r="E961" s="96"/>
      <c r="F961" s="79"/>
      <c r="G961" s="79"/>
      <c r="H961" s="79"/>
    </row>
    <row r="962" spans="1:8" ht="15.75" customHeight="1">
      <c r="A962" s="79"/>
      <c r="B962" s="79"/>
      <c r="C962" s="79"/>
      <c r="D962" s="96"/>
      <c r="E962" s="96"/>
      <c r="F962" s="79"/>
      <c r="G962" s="79"/>
      <c r="H962" s="79"/>
    </row>
    <row r="963" spans="1:8" ht="15.75" customHeight="1">
      <c r="A963" s="79"/>
      <c r="B963" s="79"/>
      <c r="C963" s="79"/>
      <c r="D963" s="96"/>
      <c r="E963" s="96"/>
      <c r="F963" s="79"/>
      <c r="G963" s="79"/>
      <c r="H963" s="79"/>
    </row>
    <row r="964" spans="1:8" ht="15.75" customHeight="1">
      <c r="A964" s="79"/>
      <c r="B964" s="79"/>
      <c r="C964" s="79"/>
      <c r="D964" s="96"/>
      <c r="E964" s="96"/>
      <c r="F964" s="79"/>
      <c r="G964" s="79"/>
      <c r="H964" s="79"/>
    </row>
    <row r="965" spans="1:8" ht="15.75" customHeight="1">
      <c r="A965" s="79"/>
      <c r="B965" s="79"/>
      <c r="C965" s="79"/>
      <c r="D965" s="96"/>
      <c r="E965" s="96"/>
      <c r="F965" s="79"/>
      <c r="G965" s="79"/>
      <c r="H965" s="79"/>
    </row>
    <row r="966" spans="1:8" ht="15.75" customHeight="1">
      <c r="A966" s="79"/>
      <c r="B966" s="79"/>
      <c r="C966" s="79"/>
      <c r="D966" s="96"/>
      <c r="E966" s="96"/>
      <c r="F966" s="79"/>
      <c r="G966" s="79"/>
      <c r="H966" s="79"/>
    </row>
    <row r="967" spans="1:8" ht="15.75" customHeight="1">
      <c r="A967" s="79"/>
      <c r="B967" s="79"/>
      <c r="C967" s="79"/>
      <c r="D967" s="96"/>
      <c r="E967" s="96"/>
      <c r="F967" s="79"/>
      <c r="G967" s="79"/>
      <c r="H967" s="79"/>
    </row>
    <row r="968" spans="1:8" ht="15.75" customHeight="1">
      <c r="A968" s="79"/>
      <c r="B968" s="79"/>
      <c r="C968" s="79"/>
      <c r="D968" s="96"/>
      <c r="E968" s="96"/>
      <c r="F968" s="79"/>
      <c r="G968" s="79"/>
      <c r="H968" s="79"/>
    </row>
    <row r="969" spans="1:8" ht="15.75" customHeight="1">
      <c r="A969" s="79"/>
      <c r="B969" s="79"/>
      <c r="C969" s="79"/>
      <c r="D969" s="96"/>
      <c r="E969" s="96"/>
      <c r="F969" s="79"/>
      <c r="G969" s="79"/>
      <c r="H969" s="79"/>
    </row>
    <row r="970" spans="1:8" ht="15.75" customHeight="1">
      <c r="A970" s="79"/>
      <c r="B970" s="79"/>
      <c r="C970" s="79"/>
      <c r="D970" s="96"/>
      <c r="E970" s="96"/>
      <c r="F970" s="79"/>
      <c r="G970" s="79"/>
      <c r="H970" s="79"/>
    </row>
    <row r="971" spans="1:8" ht="15.75" customHeight="1">
      <c r="A971" s="79"/>
      <c r="B971" s="79"/>
      <c r="C971" s="79"/>
      <c r="D971" s="96"/>
      <c r="E971" s="96"/>
      <c r="F971" s="79"/>
      <c r="G971" s="79"/>
      <c r="H971" s="79"/>
    </row>
    <row r="972" spans="1:8" ht="15.75" customHeight="1">
      <c r="A972" s="79"/>
      <c r="B972" s="79"/>
      <c r="C972" s="79"/>
      <c r="D972" s="96"/>
      <c r="E972" s="96"/>
      <c r="F972" s="79"/>
      <c r="G972" s="79"/>
      <c r="H972" s="79"/>
    </row>
    <row r="973" spans="1:8" ht="15.75" customHeight="1">
      <c r="A973" s="79"/>
      <c r="B973" s="79"/>
      <c r="C973" s="79"/>
      <c r="D973" s="96"/>
      <c r="E973" s="96"/>
      <c r="F973" s="79"/>
      <c r="G973" s="79"/>
      <c r="H973" s="79"/>
    </row>
    <row r="974" spans="1:8" ht="15.75" customHeight="1">
      <c r="A974" s="79"/>
      <c r="B974" s="79"/>
      <c r="C974" s="79"/>
      <c r="D974" s="96"/>
      <c r="E974" s="96"/>
      <c r="F974" s="79"/>
      <c r="G974" s="79"/>
      <c r="H974" s="79"/>
    </row>
    <row r="975" spans="1:8" ht="15.75" customHeight="1">
      <c r="A975" s="79"/>
      <c r="B975" s="79"/>
      <c r="C975" s="79"/>
      <c r="D975" s="96"/>
      <c r="E975" s="96"/>
      <c r="F975" s="79"/>
      <c r="G975" s="79"/>
      <c r="H975" s="79"/>
    </row>
    <row r="976" spans="1:8" ht="15.75" customHeight="1">
      <c r="A976" s="79"/>
      <c r="B976" s="79"/>
      <c r="C976" s="79"/>
      <c r="D976" s="96"/>
      <c r="E976" s="96"/>
      <c r="F976" s="79"/>
      <c r="G976" s="79"/>
      <c r="H976" s="79"/>
    </row>
    <row r="977" spans="1:8" ht="15.75" customHeight="1">
      <c r="A977" s="79"/>
      <c r="B977" s="79"/>
      <c r="C977" s="79"/>
      <c r="D977" s="96"/>
      <c r="E977" s="96"/>
      <c r="F977" s="79"/>
      <c r="G977" s="79"/>
      <c r="H977" s="79"/>
    </row>
    <row r="978" spans="1:8" ht="15.75" customHeight="1">
      <c r="A978" s="79"/>
      <c r="B978" s="79"/>
      <c r="C978" s="79"/>
      <c r="D978" s="96"/>
      <c r="E978" s="96"/>
      <c r="F978" s="79"/>
      <c r="G978" s="79"/>
      <c r="H978" s="79"/>
    </row>
    <row r="979" spans="1:8" ht="15.75" customHeight="1">
      <c r="A979" s="79"/>
      <c r="B979" s="79"/>
      <c r="C979" s="79"/>
      <c r="D979" s="96"/>
      <c r="E979" s="96"/>
      <c r="F979" s="79"/>
      <c r="G979" s="79"/>
      <c r="H979" s="79"/>
    </row>
    <row r="980" spans="1:8" ht="15.75" customHeight="1">
      <c r="A980" s="79"/>
      <c r="B980" s="79"/>
      <c r="C980" s="79"/>
      <c r="D980" s="96"/>
      <c r="E980" s="96"/>
      <c r="F980" s="79"/>
      <c r="G980" s="79"/>
      <c r="H980" s="79"/>
    </row>
    <row r="981" spans="1:8" ht="15.75" customHeight="1">
      <c r="A981" s="79"/>
      <c r="B981" s="79"/>
      <c r="C981" s="79"/>
      <c r="D981" s="96"/>
      <c r="E981" s="96"/>
      <c r="F981" s="79"/>
      <c r="G981" s="79"/>
      <c r="H981" s="79"/>
    </row>
    <row r="982" spans="1:8" ht="15.75" customHeight="1">
      <c r="A982" s="79"/>
      <c r="B982" s="79"/>
      <c r="C982" s="79"/>
      <c r="D982" s="96"/>
      <c r="E982" s="96"/>
      <c r="F982" s="79"/>
      <c r="G982" s="79"/>
      <c r="H982" s="79"/>
    </row>
    <row r="983" spans="1:8" ht="15.75" customHeight="1">
      <c r="A983" s="79"/>
      <c r="B983" s="79"/>
      <c r="C983" s="79"/>
      <c r="D983" s="96"/>
      <c r="E983" s="96"/>
      <c r="F983" s="79"/>
      <c r="G983" s="79"/>
      <c r="H983" s="79"/>
    </row>
    <row r="984" spans="1:8" ht="15.75" customHeight="1">
      <c r="A984" s="79"/>
      <c r="B984" s="79"/>
      <c r="C984" s="79"/>
      <c r="D984" s="96"/>
      <c r="E984" s="96"/>
      <c r="F984" s="79"/>
      <c r="G984" s="79"/>
      <c r="H984" s="79"/>
    </row>
    <row r="985" spans="1:8" ht="15.75" customHeight="1">
      <c r="A985" s="79"/>
      <c r="B985" s="79"/>
      <c r="C985" s="79"/>
      <c r="D985" s="96"/>
      <c r="E985" s="96"/>
      <c r="F985" s="79"/>
      <c r="G985" s="79"/>
      <c r="H985" s="79"/>
    </row>
    <row r="986" spans="1:8" ht="15.75" customHeight="1">
      <c r="A986" s="79"/>
      <c r="B986" s="79"/>
      <c r="C986" s="79"/>
      <c r="D986" s="96"/>
      <c r="E986" s="96"/>
      <c r="F986" s="79"/>
      <c r="G986" s="79"/>
      <c r="H986" s="79"/>
    </row>
    <row r="987" spans="1:8" ht="15.75" customHeight="1">
      <c r="A987" s="79"/>
      <c r="B987" s="79"/>
      <c r="C987" s="79"/>
      <c r="D987" s="96"/>
      <c r="E987" s="96"/>
      <c r="F987" s="79"/>
      <c r="G987" s="79"/>
      <c r="H987" s="79"/>
    </row>
    <row r="988" spans="1:8" ht="15.75" customHeight="1">
      <c r="A988" s="79"/>
      <c r="B988" s="79"/>
      <c r="C988" s="79"/>
      <c r="D988" s="96"/>
      <c r="E988" s="96"/>
      <c r="F988" s="79"/>
      <c r="G988" s="79"/>
      <c r="H988" s="79"/>
    </row>
    <row r="989" spans="1:8" ht="15.75" customHeight="1">
      <c r="A989" s="79"/>
      <c r="B989" s="79"/>
      <c r="C989" s="79"/>
      <c r="D989" s="96"/>
      <c r="E989" s="96"/>
      <c r="F989" s="79"/>
      <c r="G989" s="79"/>
      <c r="H989" s="79"/>
    </row>
    <row r="990" spans="1:8" ht="15.75" customHeight="1">
      <c r="A990" s="79"/>
      <c r="B990" s="79"/>
      <c r="C990" s="79"/>
      <c r="D990" s="96"/>
      <c r="E990" s="96"/>
      <c r="F990" s="79"/>
      <c r="G990" s="79"/>
      <c r="H990" s="79"/>
    </row>
    <row r="991" spans="1:8" ht="15.75" customHeight="1">
      <c r="A991" s="79"/>
      <c r="B991" s="79"/>
      <c r="C991" s="79"/>
      <c r="D991" s="96"/>
      <c r="E991" s="96"/>
      <c r="F991" s="79"/>
      <c r="G991" s="79"/>
      <c r="H991" s="79"/>
    </row>
    <row r="992" spans="1:8" ht="15.75" customHeight="1">
      <c r="A992" s="79"/>
      <c r="B992" s="79"/>
      <c r="C992" s="79"/>
      <c r="D992" s="96"/>
      <c r="E992" s="96"/>
      <c r="F992" s="79"/>
      <c r="G992" s="79"/>
      <c r="H992" s="79"/>
    </row>
    <row r="993" spans="1:8" ht="15.75" customHeight="1">
      <c r="A993" s="79"/>
      <c r="B993" s="79"/>
      <c r="C993" s="79"/>
      <c r="D993" s="96"/>
      <c r="E993" s="96"/>
      <c r="F993" s="79"/>
      <c r="G993" s="79"/>
      <c r="H993" s="79"/>
    </row>
    <row r="994" spans="1:8" ht="15.75" customHeight="1">
      <c r="A994" s="79"/>
      <c r="B994" s="79"/>
      <c r="C994" s="79"/>
      <c r="D994" s="96"/>
      <c r="E994" s="96"/>
      <c r="F994" s="79"/>
      <c r="G994" s="79"/>
      <c r="H994" s="79"/>
    </row>
    <row r="995" spans="1:8" ht="15.75" customHeight="1">
      <c r="A995" s="79"/>
      <c r="B995" s="79"/>
      <c r="C995" s="79"/>
      <c r="D995" s="96"/>
      <c r="E995" s="96"/>
      <c r="F995" s="79"/>
      <c r="G995" s="79"/>
      <c r="H995" s="79"/>
    </row>
    <row r="996" spans="1:8" ht="15.75" customHeight="1">
      <c r="A996" s="79"/>
      <c r="B996" s="79"/>
      <c r="C996" s="79"/>
      <c r="D996" s="96"/>
      <c r="E996" s="96"/>
      <c r="F996" s="79"/>
      <c r="G996" s="79"/>
      <c r="H996" s="79"/>
    </row>
    <row r="997" spans="1:8" ht="15.75" customHeight="1">
      <c r="A997" s="79"/>
      <c r="B997" s="79"/>
      <c r="C997" s="79"/>
      <c r="D997" s="96"/>
      <c r="E997" s="96"/>
      <c r="F997" s="79"/>
      <c r="G997" s="79"/>
      <c r="H997" s="79"/>
    </row>
    <row r="998" spans="1:8" ht="15.75" customHeight="1">
      <c r="A998" s="79"/>
      <c r="B998" s="79"/>
      <c r="C998" s="79"/>
      <c r="D998" s="96"/>
      <c r="E998" s="96"/>
      <c r="F998" s="79"/>
      <c r="G998" s="79"/>
      <c r="H998" s="79"/>
    </row>
    <row r="999" spans="1:8" ht="15.75" customHeight="1">
      <c r="A999" s="79"/>
      <c r="B999" s="79"/>
      <c r="C999" s="79"/>
      <c r="D999" s="96"/>
      <c r="E999" s="96"/>
      <c r="F999" s="79"/>
      <c r="G999" s="79"/>
      <c r="H999" s="79"/>
    </row>
    <row r="1000" spans="1:8" ht="15.75" customHeight="1">
      <c r="A1000" s="79"/>
      <c r="B1000" s="79"/>
      <c r="C1000" s="79"/>
      <c r="D1000" s="96"/>
      <c r="E1000" s="96"/>
      <c r="F1000" s="79"/>
      <c r="G1000" s="79"/>
      <c r="H1000" s="79"/>
    </row>
    <row r="1001" spans="1:8" ht="15.75" customHeight="1">
      <c r="A1001" s="79"/>
      <c r="B1001" s="79"/>
      <c r="C1001" s="79"/>
      <c r="D1001" s="96"/>
      <c r="E1001" s="96"/>
      <c r="F1001" s="79"/>
      <c r="G1001" s="79"/>
      <c r="H1001" s="79"/>
    </row>
    <row r="1002" spans="1:8" ht="15.75" customHeight="1">
      <c r="A1002" s="79"/>
      <c r="B1002" s="79"/>
      <c r="C1002" s="79"/>
      <c r="D1002" s="96"/>
      <c r="E1002" s="96"/>
      <c r="F1002" s="79"/>
      <c r="G1002" s="79"/>
      <c r="H1002" s="79"/>
    </row>
    <row r="1003" spans="1:8" ht="15.75" customHeight="1">
      <c r="A1003" s="79"/>
      <c r="B1003" s="79"/>
      <c r="C1003" s="79"/>
      <c r="D1003" s="96"/>
      <c r="E1003" s="96"/>
      <c r="F1003" s="79"/>
      <c r="G1003" s="79"/>
      <c r="H1003" s="79"/>
    </row>
    <row r="1004" spans="1:8" ht="15.75" customHeight="1">
      <c r="A1004" s="79"/>
      <c r="B1004" s="79"/>
      <c r="C1004" s="79"/>
      <c r="D1004" s="96"/>
      <c r="E1004" s="96"/>
      <c r="F1004" s="79"/>
      <c r="G1004" s="79"/>
      <c r="H1004" s="79"/>
    </row>
  </sheetData>
  <mergeCells count="5">
    <mergeCell ref="B1:E2"/>
    <mergeCell ref="C3:F3"/>
    <mergeCell ref="F10:F11"/>
    <mergeCell ref="A13:F13"/>
    <mergeCell ref="A5:F5"/>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1000"/>
  <sheetViews>
    <sheetView workbookViewId="0"/>
  </sheetViews>
  <sheetFormatPr baseColWidth="10" defaultColWidth="12.6640625" defaultRowHeight="15" customHeight="1"/>
  <cols>
    <col min="1" max="1" width="3.33203125" customWidth="1"/>
    <col min="2" max="3" width="12.6640625" customWidth="1"/>
    <col min="4" max="4" width="39.6640625" customWidth="1"/>
    <col min="5" max="5" width="32.83203125" customWidth="1"/>
    <col min="6" max="8" width="23.1640625" customWidth="1"/>
    <col min="9" max="9" width="31" customWidth="1"/>
  </cols>
  <sheetData>
    <row r="1" spans="1:26">
      <c r="A1" s="97"/>
      <c r="B1" s="361" t="s">
        <v>126</v>
      </c>
      <c r="C1" s="362"/>
      <c r="D1" s="362"/>
      <c r="E1" s="97"/>
      <c r="F1" s="97"/>
      <c r="G1" s="97"/>
      <c r="H1" s="97"/>
      <c r="I1" s="97"/>
      <c r="J1" s="97"/>
      <c r="K1" s="97"/>
      <c r="L1" s="97"/>
      <c r="M1" s="97"/>
      <c r="N1" s="97"/>
      <c r="O1" s="97"/>
      <c r="P1" s="97"/>
      <c r="Q1" s="97"/>
      <c r="R1" s="97"/>
      <c r="S1" s="97"/>
      <c r="T1" s="97"/>
      <c r="U1" s="97"/>
      <c r="V1" s="97"/>
      <c r="W1" s="97"/>
      <c r="X1" s="97"/>
      <c r="Y1" s="97"/>
      <c r="Z1" s="97"/>
    </row>
    <row r="2" spans="1:26">
      <c r="A2" s="97"/>
      <c r="B2" s="97"/>
      <c r="C2" s="97"/>
      <c r="D2" s="97"/>
      <c r="E2" s="97"/>
      <c r="F2" s="97"/>
      <c r="G2" s="97"/>
      <c r="H2" s="97"/>
      <c r="I2" s="97"/>
      <c r="J2" s="97"/>
      <c r="K2" s="97"/>
      <c r="L2" s="97"/>
      <c r="M2" s="97"/>
      <c r="N2" s="97"/>
      <c r="O2" s="97"/>
      <c r="P2" s="97"/>
      <c r="Q2" s="97"/>
      <c r="R2" s="97"/>
      <c r="S2" s="97"/>
      <c r="T2" s="97"/>
      <c r="U2" s="97"/>
      <c r="V2" s="97"/>
      <c r="W2" s="97"/>
      <c r="X2" s="97"/>
      <c r="Y2" s="97"/>
      <c r="Z2" s="97"/>
    </row>
    <row r="3" spans="1:26">
      <c r="A3" s="97"/>
      <c r="B3" s="98" t="s">
        <v>127</v>
      </c>
      <c r="C3" s="98" t="s">
        <v>128</v>
      </c>
      <c r="D3" s="98" t="s">
        <v>129</v>
      </c>
      <c r="E3" s="99" t="s">
        <v>130</v>
      </c>
      <c r="F3" s="100" t="s">
        <v>131</v>
      </c>
      <c r="G3" s="101" t="s">
        <v>132</v>
      </c>
      <c r="H3" s="98" t="s">
        <v>133</v>
      </c>
      <c r="I3" s="102" t="s">
        <v>134</v>
      </c>
      <c r="J3" s="103" t="s">
        <v>135</v>
      </c>
      <c r="K3" s="103" t="s">
        <v>136</v>
      </c>
      <c r="L3" s="104"/>
      <c r="M3" s="97"/>
      <c r="N3" s="97"/>
      <c r="O3" s="97"/>
      <c r="P3" s="97"/>
      <c r="Q3" s="97"/>
      <c r="R3" s="97"/>
      <c r="S3" s="97"/>
      <c r="T3" s="97"/>
      <c r="U3" s="97"/>
      <c r="V3" s="97"/>
      <c r="W3" s="97"/>
      <c r="X3" s="97"/>
      <c r="Y3" s="97"/>
      <c r="Z3" s="97"/>
    </row>
    <row r="4" spans="1:26">
      <c r="A4" s="97"/>
      <c r="B4" s="363" t="s">
        <v>18</v>
      </c>
      <c r="C4" s="105" t="s">
        <v>137</v>
      </c>
      <c r="D4" s="106"/>
      <c r="E4" s="107">
        <v>1796067000</v>
      </c>
      <c r="F4" s="107">
        <v>1796067000</v>
      </c>
      <c r="G4" s="107">
        <v>0</v>
      </c>
      <c r="H4" s="108" t="s">
        <v>64</v>
      </c>
      <c r="I4" s="109"/>
      <c r="J4" s="109"/>
      <c r="K4" s="109"/>
      <c r="L4" s="104"/>
      <c r="M4" s="97"/>
      <c r="N4" s="97"/>
      <c r="O4" s="97"/>
      <c r="P4" s="97"/>
      <c r="Q4" s="97"/>
      <c r="R4" s="97"/>
      <c r="S4" s="97"/>
      <c r="T4" s="97"/>
      <c r="U4" s="97"/>
      <c r="V4" s="97"/>
      <c r="W4" s="97"/>
      <c r="X4" s="97"/>
      <c r="Y4" s="97"/>
      <c r="Z4" s="97"/>
    </row>
    <row r="5" spans="1:26">
      <c r="A5" s="97"/>
      <c r="B5" s="364"/>
      <c r="C5" s="110"/>
      <c r="D5" s="111" t="s">
        <v>138</v>
      </c>
      <c r="E5" s="112">
        <v>755718600</v>
      </c>
      <c r="F5" s="113">
        <v>755718600</v>
      </c>
      <c r="G5" s="113">
        <v>0</v>
      </c>
      <c r="H5" s="114">
        <v>7842011</v>
      </c>
      <c r="I5" s="109" t="s">
        <v>139</v>
      </c>
      <c r="J5" s="109" t="s">
        <v>140</v>
      </c>
      <c r="K5" s="109" t="s">
        <v>141</v>
      </c>
      <c r="L5" s="104" t="s">
        <v>142</v>
      </c>
      <c r="M5" s="97"/>
      <c r="N5" s="97"/>
      <c r="O5" s="97"/>
      <c r="P5" s="97"/>
      <c r="Q5" s="97"/>
      <c r="R5" s="97"/>
      <c r="S5" s="97"/>
      <c r="T5" s="97"/>
      <c r="U5" s="97"/>
      <c r="V5" s="97"/>
      <c r="W5" s="97"/>
      <c r="X5" s="97"/>
      <c r="Y5" s="97"/>
      <c r="Z5" s="97"/>
    </row>
    <row r="6" spans="1:26">
      <c r="A6" s="97"/>
      <c r="B6" s="364"/>
      <c r="C6" s="110"/>
      <c r="D6" s="111" t="s">
        <v>143</v>
      </c>
      <c r="E6" s="112">
        <v>1040348400</v>
      </c>
      <c r="F6" s="113">
        <v>1040348400</v>
      </c>
      <c r="G6" s="113">
        <v>0</v>
      </c>
      <c r="H6" s="114">
        <v>7874001</v>
      </c>
      <c r="I6" s="109" t="s">
        <v>144</v>
      </c>
      <c r="J6" s="109" t="s">
        <v>145</v>
      </c>
      <c r="K6" s="109"/>
      <c r="L6" s="104" t="s">
        <v>142</v>
      </c>
      <c r="M6" s="97"/>
      <c r="N6" s="97"/>
      <c r="O6" s="97"/>
      <c r="P6" s="97"/>
      <c r="Q6" s="97"/>
      <c r="R6" s="97"/>
      <c r="S6" s="97"/>
      <c r="T6" s="97"/>
      <c r="U6" s="97"/>
      <c r="V6" s="97"/>
      <c r="W6" s="97"/>
      <c r="X6" s="97"/>
      <c r="Y6" s="97"/>
      <c r="Z6" s="97"/>
    </row>
    <row r="7" spans="1:26">
      <c r="A7" s="97"/>
      <c r="B7" s="364"/>
      <c r="C7" s="105" t="s">
        <v>146</v>
      </c>
      <c r="D7" s="115"/>
      <c r="E7" s="116">
        <v>60000000</v>
      </c>
      <c r="F7" s="116">
        <v>60000000</v>
      </c>
      <c r="G7" s="116">
        <v>54000000</v>
      </c>
      <c r="H7" s="117" t="s">
        <v>75</v>
      </c>
      <c r="I7" s="109"/>
      <c r="J7" s="109"/>
      <c r="K7" s="109"/>
      <c r="L7" s="104" t="s">
        <v>142</v>
      </c>
      <c r="M7" s="97"/>
      <c r="N7" s="97"/>
      <c r="O7" s="97"/>
      <c r="P7" s="97"/>
      <c r="Q7" s="97"/>
      <c r="R7" s="97"/>
      <c r="S7" s="97"/>
      <c r="T7" s="97"/>
      <c r="U7" s="97"/>
      <c r="V7" s="97"/>
      <c r="W7" s="97"/>
      <c r="X7" s="97"/>
      <c r="Y7" s="97"/>
      <c r="Z7" s="97"/>
    </row>
    <row r="8" spans="1:26">
      <c r="A8" s="97"/>
      <c r="B8" s="364"/>
      <c r="C8" s="110"/>
      <c r="D8" s="111" t="s">
        <v>146</v>
      </c>
      <c r="E8" s="113">
        <v>38690000</v>
      </c>
      <c r="F8" s="113">
        <v>38690000</v>
      </c>
      <c r="G8" s="118">
        <v>34821000</v>
      </c>
      <c r="H8" s="114">
        <v>7842013</v>
      </c>
      <c r="I8" s="109" t="s">
        <v>139</v>
      </c>
      <c r="J8" s="109"/>
      <c r="K8" s="109"/>
      <c r="L8" s="104" t="s">
        <v>142</v>
      </c>
      <c r="M8" s="97"/>
      <c r="N8" s="97"/>
      <c r="O8" s="97"/>
      <c r="P8" s="97"/>
      <c r="Q8" s="97"/>
      <c r="R8" s="97"/>
      <c r="S8" s="97"/>
      <c r="T8" s="97"/>
      <c r="U8" s="97"/>
      <c r="V8" s="97"/>
      <c r="W8" s="97"/>
      <c r="X8" s="97"/>
      <c r="Y8" s="97"/>
      <c r="Z8" s="97"/>
    </row>
    <row r="9" spans="1:26">
      <c r="A9" s="97"/>
      <c r="B9" s="364"/>
      <c r="C9" s="110"/>
      <c r="D9" s="119" t="s">
        <v>146</v>
      </c>
      <c r="E9" s="120">
        <v>21310000</v>
      </c>
      <c r="F9" s="120">
        <v>21310000</v>
      </c>
      <c r="G9" s="121">
        <v>19179000</v>
      </c>
      <c r="H9" s="122">
        <v>7874009</v>
      </c>
      <c r="I9" s="109" t="s">
        <v>145</v>
      </c>
      <c r="J9" s="109"/>
      <c r="K9" s="109"/>
      <c r="L9" s="104" t="s">
        <v>142</v>
      </c>
      <c r="M9" s="97"/>
      <c r="N9" s="97"/>
      <c r="O9" s="97"/>
      <c r="P9" s="97"/>
      <c r="Q9" s="97"/>
      <c r="R9" s="97"/>
      <c r="S9" s="97"/>
      <c r="T9" s="97"/>
      <c r="U9" s="97"/>
      <c r="V9" s="97"/>
      <c r="W9" s="97"/>
      <c r="X9" s="97"/>
      <c r="Y9" s="97"/>
      <c r="Z9" s="97"/>
    </row>
    <row r="10" spans="1:26">
      <c r="A10" s="97"/>
      <c r="B10" s="364"/>
      <c r="C10" s="105" t="s">
        <v>147</v>
      </c>
      <c r="D10" s="106"/>
      <c r="E10" s="107">
        <v>700000000</v>
      </c>
      <c r="F10" s="107">
        <v>700000000</v>
      </c>
      <c r="G10" s="107">
        <v>70000000</v>
      </c>
      <c r="H10" s="108" t="s">
        <v>69</v>
      </c>
      <c r="I10" s="109"/>
      <c r="J10" s="109"/>
      <c r="K10" s="109"/>
      <c r="L10" s="104" t="s">
        <v>142</v>
      </c>
      <c r="M10" s="97"/>
      <c r="N10" s="97"/>
      <c r="O10" s="97"/>
      <c r="P10" s="97"/>
      <c r="Q10" s="97"/>
      <c r="R10" s="97"/>
      <c r="S10" s="97"/>
      <c r="T10" s="97"/>
      <c r="U10" s="97"/>
      <c r="V10" s="97"/>
      <c r="W10" s="97"/>
      <c r="X10" s="97"/>
      <c r="Y10" s="97"/>
      <c r="Z10" s="97"/>
    </row>
    <row r="11" spans="1:26">
      <c r="A11" s="97"/>
      <c r="B11" s="364"/>
      <c r="C11" s="110"/>
      <c r="D11" s="111" t="s">
        <v>147</v>
      </c>
      <c r="E11" s="113">
        <v>500000000</v>
      </c>
      <c r="F11" s="113">
        <v>500000000</v>
      </c>
      <c r="G11" s="113">
        <v>0</v>
      </c>
      <c r="H11" s="114">
        <v>7842010</v>
      </c>
      <c r="I11" s="109" t="s">
        <v>139</v>
      </c>
      <c r="J11" s="109"/>
      <c r="K11" s="109"/>
      <c r="L11" s="104" t="s">
        <v>142</v>
      </c>
      <c r="M11" s="97"/>
      <c r="N11" s="97"/>
      <c r="O11" s="97"/>
      <c r="P11" s="97"/>
      <c r="Q11" s="97"/>
      <c r="R11" s="97"/>
      <c r="S11" s="97"/>
      <c r="T11" s="97"/>
      <c r="U11" s="97"/>
      <c r="V11" s="97"/>
      <c r="W11" s="97"/>
      <c r="X11" s="97"/>
      <c r="Y11" s="97"/>
      <c r="Z11" s="97"/>
    </row>
    <row r="12" spans="1:26">
      <c r="A12" s="97"/>
      <c r="B12" s="364"/>
      <c r="C12" s="110"/>
      <c r="D12" s="119" t="s">
        <v>147</v>
      </c>
      <c r="E12" s="120">
        <v>200000000</v>
      </c>
      <c r="F12" s="120">
        <v>200000000</v>
      </c>
      <c r="G12" s="120">
        <v>70000000</v>
      </c>
      <c r="H12" s="120">
        <v>7874010</v>
      </c>
      <c r="I12" s="109" t="s">
        <v>145</v>
      </c>
      <c r="J12" s="109"/>
      <c r="K12" s="109"/>
      <c r="L12" s="104" t="s">
        <v>142</v>
      </c>
      <c r="M12" s="97"/>
      <c r="N12" s="97"/>
      <c r="O12" s="97"/>
      <c r="P12" s="97"/>
      <c r="Q12" s="97"/>
      <c r="R12" s="97"/>
      <c r="S12" s="97"/>
      <c r="T12" s="97"/>
      <c r="U12" s="97"/>
      <c r="V12" s="97"/>
      <c r="W12" s="97"/>
      <c r="X12" s="97"/>
      <c r="Y12" s="97"/>
      <c r="Z12" s="97"/>
    </row>
    <row r="13" spans="1:26">
      <c r="A13" s="97"/>
      <c r="B13" s="364"/>
      <c r="C13" s="105" t="s">
        <v>148</v>
      </c>
      <c r="D13" s="106"/>
      <c r="E13" s="107">
        <v>1218890063</v>
      </c>
      <c r="F13" s="107">
        <v>1218890063</v>
      </c>
      <c r="G13" s="107">
        <v>601611522</v>
      </c>
      <c r="H13" s="108">
        <v>7842012</v>
      </c>
      <c r="I13" s="109" t="s">
        <v>139</v>
      </c>
      <c r="J13" s="109"/>
      <c r="K13" s="109"/>
      <c r="L13" s="104" t="s">
        <v>142</v>
      </c>
      <c r="M13" s="97"/>
      <c r="N13" s="97"/>
      <c r="O13" s="97"/>
      <c r="P13" s="97"/>
      <c r="Q13" s="97"/>
      <c r="R13" s="97"/>
      <c r="S13" s="97"/>
      <c r="T13" s="97"/>
      <c r="U13" s="97"/>
      <c r="V13" s="97"/>
      <c r="W13" s="97"/>
      <c r="X13" s="97"/>
      <c r="Y13" s="97"/>
      <c r="Z13" s="97"/>
    </row>
    <row r="14" spans="1:26">
      <c r="A14" s="97"/>
      <c r="B14" s="364"/>
      <c r="C14" s="110"/>
      <c r="D14" s="119" t="s">
        <v>149</v>
      </c>
      <c r="E14" s="120">
        <v>1218890063</v>
      </c>
      <c r="F14" s="120">
        <v>1218890063</v>
      </c>
      <c r="G14" s="120">
        <v>601611522</v>
      </c>
      <c r="H14" s="122">
        <v>7842012</v>
      </c>
      <c r="I14" s="109"/>
      <c r="J14" s="109"/>
      <c r="K14" s="109"/>
      <c r="L14" s="104" t="s">
        <v>142</v>
      </c>
      <c r="M14" s="97"/>
      <c r="N14" s="97"/>
      <c r="O14" s="97"/>
      <c r="P14" s="97"/>
      <c r="Q14" s="97"/>
      <c r="R14" s="97"/>
      <c r="S14" s="97"/>
      <c r="T14" s="97"/>
      <c r="U14" s="97"/>
      <c r="V14" s="97"/>
      <c r="W14" s="97"/>
      <c r="X14" s="97"/>
      <c r="Y14" s="97"/>
      <c r="Z14" s="97"/>
    </row>
    <row r="15" spans="1:26">
      <c r="A15" s="97"/>
      <c r="B15" s="364"/>
      <c r="C15" s="105" t="s">
        <v>150</v>
      </c>
      <c r="D15" s="106"/>
      <c r="E15" s="107">
        <v>300000000</v>
      </c>
      <c r="F15" s="107">
        <v>300000000</v>
      </c>
      <c r="G15" s="107">
        <v>270000000</v>
      </c>
      <c r="H15" s="108">
        <v>7874008</v>
      </c>
      <c r="I15" s="109" t="s">
        <v>145</v>
      </c>
      <c r="J15" s="109"/>
      <c r="K15" s="109"/>
      <c r="L15" s="104" t="s">
        <v>142</v>
      </c>
      <c r="M15" s="97"/>
      <c r="N15" s="97"/>
      <c r="O15" s="97"/>
      <c r="P15" s="97"/>
      <c r="Q15" s="97"/>
      <c r="R15" s="97"/>
      <c r="S15" s="97"/>
      <c r="T15" s="97"/>
      <c r="U15" s="97"/>
      <c r="V15" s="97"/>
      <c r="W15" s="97"/>
      <c r="X15" s="97"/>
      <c r="Y15" s="97"/>
      <c r="Z15" s="97"/>
    </row>
    <row r="16" spans="1:26">
      <c r="A16" s="97"/>
      <c r="B16" s="364"/>
      <c r="C16" s="110"/>
      <c r="D16" s="119" t="s">
        <v>149</v>
      </c>
      <c r="E16" s="120">
        <v>300000000</v>
      </c>
      <c r="F16" s="120">
        <v>300000000</v>
      </c>
      <c r="G16" s="121">
        <v>270000000</v>
      </c>
      <c r="H16" s="122">
        <v>7874008</v>
      </c>
      <c r="I16" s="109"/>
      <c r="J16" s="109"/>
      <c r="K16" s="109"/>
      <c r="L16" s="104" t="s">
        <v>142</v>
      </c>
      <c r="M16" s="97"/>
      <c r="N16" s="97"/>
      <c r="O16" s="97"/>
      <c r="P16" s="97"/>
      <c r="Q16" s="97"/>
      <c r="R16" s="97"/>
      <c r="S16" s="97"/>
      <c r="T16" s="97"/>
      <c r="U16" s="97"/>
      <c r="V16" s="97"/>
      <c r="W16" s="97"/>
      <c r="X16" s="97"/>
      <c r="Y16" s="97"/>
      <c r="Z16" s="97"/>
    </row>
    <row r="17" spans="1:26">
      <c r="A17" s="97"/>
      <c r="B17" s="364"/>
      <c r="C17" s="105" t="s">
        <v>151</v>
      </c>
      <c r="D17" s="106"/>
      <c r="E17" s="107">
        <v>15539651522</v>
      </c>
      <c r="F17" s="107">
        <v>11000000000</v>
      </c>
      <c r="G17" s="107">
        <v>11000000000</v>
      </c>
      <c r="H17" s="108" t="s">
        <v>152</v>
      </c>
      <c r="I17" s="109"/>
      <c r="J17" s="109"/>
      <c r="K17" s="109"/>
      <c r="L17" s="104" t="s">
        <v>142</v>
      </c>
      <c r="M17" s="97"/>
      <c r="N17" s="97"/>
      <c r="O17" s="97"/>
      <c r="P17" s="97"/>
      <c r="Q17" s="97"/>
      <c r="R17" s="97"/>
      <c r="S17" s="97"/>
      <c r="T17" s="97"/>
      <c r="U17" s="97"/>
      <c r="V17" s="97"/>
      <c r="W17" s="97"/>
      <c r="X17" s="97"/>
      <c r="Y17" s="97"/>
      <c r="Z17" s="97"/>
    </row>
    <row r="18" spans="1:26">
      <c r="A18" s="97"/>
      <c r="B18" s="364"/>
      <c r="C18" s="365"/>
      <c r="D18" s="123" t="s">
        <v>153</v>
      </c>
      <c r="E18" s="113">
        <v>11000000000</v>
      </c>
      <c r="F18" s="113">
        <v>11000000000</v>
      </c>
      <c r="G18" s="113">
        <v>11000000000</v>
      </c>
      <c r="H18" s="114">
        <v>7874005</v>
      </c>
      <c r="I18" s="109" t="s">
        <v>154</v>
      </c>
      <c r="J18" s="109"/>
      <c r="K18" s="109"/>
      <c r="L18" s="104" t="s">
        <v>142</v>
      </c>
      <c r="M18" s="97"/>
      <c r="N18" s="97"/>
      <c r="O18" s="97"/>
      <c r="P18" s="97"/>
      <c r="Q18" s="97"/>
      <c r="R18" s="97"/>
      <c r="S18" s="97"/>
      <c r="T18" s="97"/>
      <c r="U18" s="97"/>
      <c r="V18" s="97"/>
      <c r="W18" s="97"/>
      <c r="X18" s="97"/>
      <c r="Y18" s="97"/>
      <c r="Z18" s="97"/>
    </row>
    <row r="19" spans="1:26">
      <c r="A19" s="97"/>
      <c r="B19" s="364"/>
      <c r="C19" s="360"/>
      <c r="D19" s="124" t="s">
        <v>155</v>
      </c>
      <c r="E19" s="120">
        <v>4539651522</v>
      </c>
      <c r="F19" s="120">
        <v>0</v>
      </c>
      <c r="G19" s="120">
        <v>0</v>
      </c>
      <c r="H19" s="122">
        <v>7874060</v>
      </c>
      <c r="I19" s="109" t="s">
        <v>154</v>
      </c>
      <c r="J19" s="109"/>
      <c r="K19" s="109"/>
      <c r="L19" s="104" t="s">
        <v>142</v>
      </c>
      <c r="M19" s="97"/>
      <c r="N19" s="97"/>
      <c r="O19" s="97"/>
      <c r="P19" s="97"/>
      <c r="Q19" s="97"/>
      <c r="R19" s="97"/>
      <c r="S19" s="97"/>
      <c r="T19" s="97"/>
      <c r="U19" s="97"/>
      <c r="V19" s="97"/>
      <c r="W19" s="97"/>
      <c r="X19" s="97"/>
      <c r="Y19" s="97"/>
      <c r="Z19" s="97"/>
    </row>
    <row r="20" spans="1:26">
      <c r="A20" s="97"/>
      <c r="B20" s="364"/>
      <c r="C20" s="125" t="s">
        <v>156</v>
      </c>
      <c r="D20" s="106"/>
      <c r="E20" s="107">
        <v>2600000000</v>
      </c>
      <c r="F20" s="126">
        <v>0</v>
      </c>
      <c r="G20" s="107">
        <v>0</v>
      </c>
      <c r="H20" s="108">
        <v>7863029</v>
      </c>
      <c r="I20" s="109" t="s">
        <v>157</v>
      </c>
      <c r="J20" s="109"/>
      <c r="K20" s="109"/>
      <c r="L20" s="104" t="s">
        <v>142</v>
      </c>
      <c r="M20" s="97"/>
      <c r="N20" s="97"/>
      <c r="O20" s="97"/>
      <c r="P20" s="97"/>
      <c r="Q20" s="97"/>
      <c r="R20" s="97"/>
      <c r="S20" s="97"/>
      <c r="T20" s="97"/>
      <c r="U20" s="97"/>
      <c r="V20" s="97"/>
      <c r="W20" s="97"/>
      <c r="X20" s="97"/>
      <c r="Y20" s="97"/>
      <c r="Z20" s="97"/>
    </row>
    <row r="21" spans="1:26" ht="15.75" customHeight="1">
      <c r="A21" s="97"/>
      <c r="B21" s="364"/>
      <c r="C21" s="127"/>
      <c r="D21" s="111" t="s">
        <v>158</v>
      </c>
      <c r="E21" s="113">
        <v>2600000000</v>
      </c>
      <c r="F21" s="128">
        <v>0</v>
      </c>
      <c r="G21" s="113">
        <v>0</v>
      </c>
      <c r="H21" s="129">
        <v>7863029</v>
      </c>
      <c r="I21" s="109"/>
      <c r="J21" s="109"/>
      <c r="K21" s="109"/>
      <c r="L21" s="104" t="s">
        <v>142</v>
      </c>
      <c r="M21" s="97"/>
      <c r="N21" s="97"/>
      <c r="O21" s="97"/>
      <c r="P21" s="97"/>
      <c r="Q21" s="97"/>
      <c r="R21" s="97"/>
      <c r="S21" s="97"/>
      <c r="T21" s="97"/>
      <c r="U21" s="97"/>
      <c r="V21" s="97"/>
      <c r="W21" s="97"/>
      <c r="X21" s="97"/>
      <c r="Y21" s="97"/>
      <c r="Z21" s="97"/>
    </row>
    <row r="22" spans="1:26" ht="15.75" customHeight="1">
      <c r="A22" s="97"/>
      <c r="B22" s="364"/>
      <c r="C22" s="125" t="s">
        <v>159</v>
      </c>
      <c r="D22" s="115"/>
      <c r="E22" s="116">
        <v>2822914000</v>
      </c>
      <c r="F22" s="130" t="s">
        <v>160</v>
      </c>
      <c r="G22" s="116">
        <v>275790498</v>
      </c>
      <c r="H22" s="117" t="s">
        <v>161</v>
      </c>
      <c r="I22" s="109"/>
      <c r="J22" s="109"/>
      <c r="K22" s="109"/>
      <c r="L22" s="104" t="s">
        <v>142</v>
      </c>
      <c r="M22" s="97"/>
      <c r="N22" s="97"/>
      <c r="O22" s="97"/>
      <c r="P22" s="97"/>
      <c r="Q22" s="97"/>
      <c r="R22" s="97"/>
      <c r="S22" s="97"/>
      <c r="T22" s="97"/>
      <c r="U22" s="97"/>
      <c r="V22" s="97"/>
      <c r="W22" s="97"/>
      <c r="X22" s="97"/>
      <c r="Y22" s="97"/>
      <c r="Z22" s="97"/>
    </row>
    <row r="23" spans="1:26" ht="15.75" customHeight="1">
      <c r="A23" s="97"/>
      <c r="B23" s="364"/>
      <c r="C23" s="365"/>
      <c r="D23" s="111" t="s">
        <v>162</v>
      </c>
      <c r="E23" s="118">
        <v>2440350000</v>
      </c>
      <c r="F23" s="131">
        <v>2440350000</v>
      </c>
      <c r="G23" s="113">
        <v>0</v>
      </c>
      <c r="H23" s="129">
        <v>7863027</v>
      </c>
      <c r="I23" s="109" t="s">
        <v>157</v>
      </c>
      <c r="J23" s="109"/>
      <c r="K23" s="109"/>
      <c r="L23" s="104" t="s">
        <v>142</v>
      </c>
      <c r="M23" s="97"/>
      <c r="N23" s="97"/>
      <c r="O23" s="97"/>
      <c r="P23" s="97"/>
      <c r="Q23" s="97"/>
      <c r="R23" s="97"/>
      <c r="S23" s="97"/>
      <c r="T23" s="97"/>
      <c r="U23" s="97"/>
      <c r="V23" s="97"/>
      <c r="W23" s="97"/>
      <c r="X23" s="97"/>
      <c r="Y23" s="97"/>
      <c r="Z23" s="97"/>
    </row>
    <row r="24" spans="1:26" ht="33" customHeight="1">
      <c r="A24" s="97"/>
      <c r="B24" s="364"/>
      <c r="C24" s="364"/>
      <c r="D24" s="111" t="s">
        <v>163</v>
      </c>
      <c r="E24" s="120">
        <v>357504420</v>
      </c>
      <c r="F24" s="120">
        <v>357504420</v>
      </c>
      <c r="G24" s="121">
        <v>275790498</v>
      </c>
      <c r="H24" s="132">
        <v>7863022</v>
      </c>
      <c r="I24" s="109" t="s">
        <v>157</v>
      </c>
      <c r="J24" s="109"/>
      <c r="K24" s="109"/>
      <c r="L24" s="104" t="s">
        <v>142</v>
      </c>
      <c r="M24" s="97"/>
      <c r="N24" s="97"/>
      <c r="O24" s="97"/>
      <c r="P24" s="97"/>
      <c r="Q24" s="97"/>
      <c r="R24" s="97"/>
      <c r="S24" s="97"/>
      <c r="T24" s="97"/>
      <c r="U24" s="97"/>
      <c r="V24" s="97"/>
      <c r="W24" s="97"/>
      <c r="X24" s="97"/>
      <c r="Y24" s="97"/>
      <c r="Z24" s="97"/>
    </row>
    <row r="25" spans="1:26" ht="15.75" customHeight="1">
      <c r="A25" s="97"/>
      <c r="B25" s="364"/>
      <c r="C25" s="360"/>
      <c r="D25" s="111" t="s">
        <v>164</v>
      </c>
      <c r="E25" s="133">
        <v>25059580</v>
      </c>
      <c r="F25" s="133">
        <v>0</v>
      </c>
      <c r="G25" s="133">
        <v>0</v>
      </c>
      <c r="H25" s="134">
        <v>7863029</v>
      </c>
      <c r="I25" s="109"/>
      <c r="J25" s="109"/>
      <c r="K25" s="109"/>
      <c r="L25" s="104" t="s">
        <v>142</v>
      </c>
      <c r="M25" s="97"/>
      <c r="N25" s="97"/>
      <c r="O25" s="97"/>
      <c r="P25" s="97"/>
      <c r="Q25" s="97"/>
      <c r="R25" s="97"/>
      <c r="S25" s="97"/>
      <c r="T25" s="97"/>
      <c r="U25" s="97"/>
      <c r="V25" s="97"/>
      <c r="W25" s="97"/>
      <c r="X25" s="97"/>
      <c r="Y25" s="97"/>
      <c r="Z25" s="97"/>
    </row>
    <row r="26" spans="1:26" ht="15.75" customHeight="1">
      <c r="A26" s="97"/>
      <c r="B26" s="364"/>
      <c r="C26" s="125" t="s">
        <v>165</v>
      </c>
      <c r="D26" s="115"/>
      <c r="E26" s="107">
        <v>2728906193</v>
      </c>
      <c r="F26" s="107">
        <v>2107141000</v>
      </c>
      <c r="G26" s="107">
        <v>1152209664</v>
      </c>
      <c r="H26" s="107">
        <v>7863032</v>
      </c>
      <c r="I26" s="109" t="s">
        <v>166</v>
      </c>
      <c r="J26" s="109" t="s">
        <v>167</v>
      </c>
      <c r="K26" s="109" t="s">
        <v>168</v>
      </c>
      <c r="L26" s="104"/>
      <c r="M26" s="97"/>
      <c r="N26" s="97"/>
      <c r="O26" s="97"/>
      <c r="P26" s="97"/>
      <c r="Q26" s="97"/>
      <c r="R26" s="97"/>
      <c r="S26" s="97"/>
      <c r="T26" s="97"/>
      <c r="U26" s="97"/>
      <c r="V26" s="97"/>
      <c r="W26" s="97"/>
      <c r="X26" s="97"/>
      <c r="Y26" s="97"/>
      <c r="Z26" s="97"/>
    </row>
    <row r="27" spans="1:26" ht="15.75" customHeight="1">
      <c r="A27" s="97"/>
      <c r="B27" s="364"/>
      <c r="C27" s="365"/>
      <c r="D27" s="124" t="s">
        <v>169</v>
      </c>
      <c r="E27" s="120">
        <v>32400915</v>
      </c>
      <c r="F27" s="120">
        <v>0</v>
      </c>
      <c r="G27" s="120">
        <v>0</v>
      </c>
      <c r="H27" s="132">
        <v>7863032</v>
      </c>
      <c r="I27" s="109"/>
      <c r="J27" s="109"/>
      <c r="K27" s="109"/>
      <c r="L27" s="104" t="s">
        <v>142</v>
      </c>
      <c r="M27" s="97"/>
      <c r="N27" s="97"/>
      <c r="O27" s="97"/>
      <c r="P27" s="97"/>
      <c r="Q27" s="97"/>
      <c r="R27" s="97"/>
      <c r="S27" s="97"/>
      <c r="T27" s="97"/>
      <c r="U27" s="97"/>
      <c r="V27" s="97"/>
      <c r="W27" s="97"/>
      <c r="X27" s="97"/>
      <c r="Y27" s="97"/>
      <c r="Z27" s="97"/>
    </row>
    <row r="28" spans="1:26" ht="15.75" customHeight="1">
      <c r="A28" s="97"/>
      <c r="B28" s="364"/>
      <c r="C28" s="360"/>
      <c r="D28" s="135" t="s">
        <v>170</v>
      </c>
      <c r="E28" s="134">
        <v>2696505278</v>
      </c>
      <c r="F28" s="134">
        <v>2107141000</v>
      </c>
      <c r="G28" s="134">
        <v>1152209664</v>
      </c>
      <c r="H28" s="136"/>
      <c r="I28" s="109"/>
      <c r="J28" s="109"/>
      <c r="K28" s="109"/>
      <c r="L28" s="104" t="s">
        <v>142</v>
      </c>
      <c r="M28" s="97"/>
      <c r="N28" s="97"/>
      <c r="O28" s="97"/>
      <c r="P28" s="97"/>
      <c r="Q28" s="97"/>
      <c r="R28" s="97"/>
      <c r="S28" s="97"/>
      <c r="T28" s="97"/>
      <c r="U28" s="97"/>
      <c r="V28" s="97"/>
      <c r="W28" s="97"/>
      <c r="X28" s="97"/>
      <c r="Y28" s="97"/>
      <c r="Z28" s="97"/>
    </row>
    <row r="29" spans="1:26" ht="15.75" customHeight="1">
      <c r="A29" s="97"/>
      <c r="B29" s="364"/>
      <c r="C29" s="125" t="s">
        <v>171</v>
      </c>
      <c r="D29" s="115"/>
      <c r="E29" s="107">
        <v>18803486415</v>
      </c>
      <c r="F29" s="107">
        <v>0</v>
      </c>
      <c r="G29" s="107">
        <v>0</v>
      </c>
      <c r="H29" s="108" t="s">
        <v>172</v>
      </c>
      <c r="I29" s="109" t="s">
        <v>168</v>
      </c>
      <c r="J29" s="109"/>
      <c r="K29" s="109"/>
      <c r="L29" s="104"/>
      <c r="M29" s="97"/>
      <c r="N29" s="97"/>
      <c r="O29" s="97"/>
      <c r="P29" s="97"/>
      <c r="Q29" s="97"/>
      <c r="R29" s="97"/>
      <c r="S29" s="97"/>
      <c r="T29" s="97"/>
      <c r="U29" s="97"/>
      <c r="V29" s="97"/>
      <c r="W29" s="97"/>
      <c r="X29" s="97"/>
      <c r="Y29" s="97"/>
      <c r="Z29" s="97"/>
    </row>
    <row r="30" spans="1:26" ht="15.75" customHeight="1">
      <c r="A30" s="97"/>
      <c r="B30" s="364"/>
      <c r="C30" s="110"/>
      <c r="D30" s="111" t="s">
        <v>173</v>
      </c>
      <c r="E30" s="120">
        <v>17386736279</v>
      </c>
      <c r="F30" s="120">
        <v>0</v>
      </c>
      <c r="G30" s="120">
        <v>0</v>
      </c>
      <c r="H30" s="132" t="s">
        <v>174</v>
      </c>
      <c r="I30" s="109"/>
      <c r="J30" s="109"/>
      <c r="K30" s="109"/>
      <c r="L30" s="104" t="s">
        <v>142</v>
      </c>
      <c r="M30" s="97"/>
      <c r="N30" s="97"/>
      <c r="O30" s="97"/>
      <c r="P30" s="97"/>
      <c r="Q30" s="97"/>
      <c r="R30" s="97"/>
      <c r="S30" s="97"/>
      <c r="T30" s="97"/>
      <c r="U30" s="97"/>
      <c r="V30" s="97"/>
      <c r="W30" s="97"/>
      <c r="X30" s="97"/>
      <c r="Y30" s="97"/>
      <c r="Z30" s="97"/>
    </row>
    <row r="31" spans="1:26" ht="15.75" customHeight="1">
      <c r="A31" s="97"/>
      <c r="B31" s="364"/>
      <c r="C31" s="110"/>
      <c r="D31" s="111" t="s">
        <v>175</v>
      </c>
      <c r="E31" s="133">
        <v>1416750136</v>
      </c>
      <c r="F31" s="133">
        <v>0</v>
      </c>
      <c r="G31" s="133">
        <v>0</v>
      </c>
      <c r="H31" s="137">
        <v>7863030</v>
      </c>
      <c r="I31" s="109"/>
      <c r="J31" s="109"/>
      <c r="K31" s="109"/>
      <c r="L31" s="104" t="s">
        <v>142</v>
      </c>
      <c r="M31" s="97"/>
      <c r="N31" s="97"/>
      <c r="O31" s="97"/>
      <c r="P31" s="97"/>
      <c r="Q31" s="97"/>
      <c r="R31" s="97"/>
      <c r="S31" s="97"/>
      <c r="T31" s="97"/>
      <c r="U31" s="97"/>
      <c r="V31" s="97"/>
      <c r="W31" s="97"/>
      <c r="X31" s="97"/>
      <c r="Y31" s="97"/>
      <c r="Z31" s="97"/>
    </row>
    <row r="32" spans="1:26" ht="15.75" customHeight="1">
      <c r="A32" s="97"/>
      <c r="B32" s="364"/>
      <c r="C32" s="105" t="s">
        <v>176</v>
      </c>
      <c r="D32" s="115"/>
      <c r="E32" s="107">
        <v>19100000000</v>
      </c>
      <c r="F32" s="107">
        <v>19100000000</v>
      </c>
      <c r="G32" s="107">
        <v>19100000000</v>
      </c>
      <c r="H32" s="108">
        <v>7842070</v>
      </c>
      <c r="I32" s="109" t="s">
        <v>177</v>
      </c>
      <c r="J32" s="109" t="s">
        <v>178</v>
      </c>
      <c r="K32" s="109" t="s">
        <v>179</v>
      </c>
      <c r="L32" s="104" t="s">
        <v>142</v>
      </c>
      <c r="M32" s="97"/>
      <c r="N32" s="97"/>
      <c r="O32" s="97"/>
      <c r="P32" s="97"/>
      <c r="Q32" s="97"/>
      <c r="R32" s="97"/>
      <c r="S32" s="97"/>
      <c r="T32" s="97"/>
      <c r="U32" s="97"/>
      <c r="V32" s="97"/>
      <c r="W32" s="97"/>
      <c r="X32" s="97"/>
      <c r="Y32" s="97"/>
      <c r="Z32" s="97"/>
    </row>
    <row r="33" spans="1:26" ht="15.75" customHeight="1">
      <c r="A33" s="97"/>
      <c r="B33" s="364"/>
      <c r="C33" s="110"/>
      <c r="D33" s="119" t="s">
        <v>180</v>
      </c>
      <c r="E33" s="120">
        <v>19100000000</v>
      </c>
      <c r="F33" s="120">
        <v>19100000000</v>
      </c>
      <c r="G33" s="121">
        <v>19100000000</v>
      </c>
      <c r="H33" s="122">
        <v>7842070</v>
      </c>
      <c r="I33" s="109"/>
      <c r="J33" s="109"/>
      <c r="K33" s="109"/>
      <c r="L33" s="104" t="s">
        <v>142</v>
      </c>
      <c r="M33" s="97"/>
      <c r="N33" s="97"/>
      <c r="O33" s="97"/>
      <c r="P33" s="97"/>
      <c r="Q33" s="97"/>
      <c r="R33" s="97"/>
      <c r="S33" s="97"/>
      <c r="T33" s="97"/>
      <c r="U33" s="97"/>
      <c r="V33" s="97"/>
      <c r="W33" s="97"/>
      <c r="X33" s="97"/>
      <c r="Y33" s="97"/>
      <c r="Z33" s="97"/>
    </row>
    <row r="34" spans="1:26" ht="15.75" customHeight="1">
      <c r="A34" s="97"/>
      <c r="B34" s="364"/>
      <c r="C34" s="105" t="s">
        <v>181</v>
      </c>
      <c r="D34" s="106"/>
      <c r="E34" s="107">
        <v>37989890172</v>
      </c>
      <c r="F34" s="107">
        <v>0</v>
      </c>
      <c r="G34" s="107">
        <v>0</v>
      </c>
      <c r="H34" s="108" t="s">
        <v>182</v>
      </c>
      <c r="I34" s="109" t="s">
        <v>166</v>
      </c>
      <c r="J34" s="109" t="s">
        <v>167</v>
      </c>
      <c r="K34" s="109" t="s">
        <v>168</v>
      </c>
      <c r="L34" s="104"/>
      <c r="M34" s="97"/>
      <c r="N34" s="97"/>
      <c r="O34" s="97"/>
      <c r="P34" s="97"/>
      <c r="Q34" s="97"/>
      <c r="R34" s="97"/>
      <c r="S34" s="97"/>
      <c r="T34" s="97"/>
      <c r="U34" s="97"/>
      <c r="V34" s="97"/>
      <c r="W34" s="97"/>
      <c r="X34" s="97"/>
      <c r="Y34" s="97"/>
      <c r="Z34" s="97"/>
    </row>
    <row r="35" spans="1:26" ht="15.75" customHeight="1">
      <c r="A35" s="97"/>
      <c r="B35" s="364"/>
      <c r="C35" s="365"/>
      <c r="D35" s="124" t="s">
        <v>183</v>
      </c>
      <c r="E35" s="120">
        <v>37689890172</v>
      </c>
      <c r="F35" s="120">
        <v>0</v>
      </c>
      <c r="G35" s="120">
        <v>0</v>
      </c>
      <c r="H35" s="122" t="s">
        <v>184</v>
      </c>
      <c r="I35" s="109"/>
      <c r="J35" s="109"/>
      <c r="K35" s="109"/>
      <c r="L35" s="104" t="s">
        <v>142</v>
      </c>
      <c r="M35" s="97"/>
      <c r="N35" s="97"/>
      <c r="O35" s="97"/>
      <c r="P35" s="97"/>
      <c r="Q35" s="97"/>
      <c r="R35" s="97"/>
      <c r="S35" s="97"/>
      <c r="T35" s="97"/>
      <c r="U35" s="97"/>
      <c r="V35" s="97"/>
      <c r="W35" s="97"/>
      <c r="X35" s="97"/>
      <c r="Y35" s="97"/>
      <c r="Z35" s="97"/>
    </row>
    <row r="36" spans="1:26" ht="15.75" customHeight="1">
      <c r="A36" s="97"/>
      <c r="B36" s="364"/>
      <c r="C36" s="360"/>
      <c r="D36" s="138" t="s">
        <v>185</v>
      </c>
      <c r="E36" s="133">
        <v>300000000</v>
      </c>
      <c r="F36" s="133">
        <v>0</v>
      </c>
      <c r="G36" s="133">
        <v>0</v>
      </c>
      <c r="H36" s="137">
        <v>7863012</v>
      </c>
      <c r="I36" s="109"/>
      <c r="J36" s="109"/>
      <c r="K36" s="109"/>
      <c r="L36" s="104" t="s">
        <v>142</v>
      </c>
      <c r="M36" s="97"/>
      <c r="N36" s="97"/>
      <c r="O36" s="97"/>
      <c r="P36" s="97"/>
      <c r="Q36" s="97"/>
      <c r="R36" s="97"/>
      <c r="S36" s="97"/>
      <c r="T36" s="97"/>
      <c r="U36" s="97"/>
      <c r="V36" s="97"/>
      <c r="W36" s="97"/>
      <c r="X36" s="97"/>
      <c r="Y36" s="97"/>
      <c r="Z36" s="97"/>
    </row>
    <row r="37" spans="1:26" ht="15.75" customHeight="1">
      <c r="A37" s="97"/>
      <c r="B37" s="364"/>
      <c r="C37" s="125" t="s">
        <v>186</v>
      </c>
      <c r="D37" s="106"/>
      <c r="E37" s="107">
        <v>400749000</v>
      </c>
      <c r="F37" s="107">
        <v>0</v>
      </c>
      <c r="G37" s="107">
        <v>0</v>
      </c>
      <c r="H37" s="108">
        <v>7864001</v>
      </c>
      <c r="I37" s="109" t="s">
        <v>187</v>
      </c>
      <c r="J37" s="109"/>
      <c r="K37" s="109"/>
      <c r="L37" s="104" t="s">
        <v>142</v>
      </c>
      <c r="M37" s="97"/>
      <c r="N37" s="97"/>
      <c r="O37" s="97"/>
      <c r="P37" s="97"/>
      <c r="Q37" s="97"/>
      <c r="R37" s="97"/>
      <c r="S37" s="97"/>
      <c r="T37" s="97"/>
      <c r="U37" s="97"/>
      <c r="V37" s="97"/>
      <c r="W37" s="97"/>
      <c r="X37" s="97"/>
      <c r="Y37" s="97"/>
      <c r="Z37" s="97"/>
    </row>
    <row r="38" spans="1:26" ht="15.75" customHeight="1">
      <c r="A38" s="97"/>
      <c r="B38" s="364"/>
      <c r="C38" s="110"/>
      <c r="D38" s="119" t="s">
        <v>188</v>
      </c>
      <c r="E38" s="120">
        <v>400749000</v>
      </c>
      <c r="F38" s="120">
        <v>0</v>
      </c>
      <c r="G38" s="120">
        <v>0</v>
      </c>
      <c r="H38" s="120">
        <v>7864001</v>
      </c>
      <c r="I38" s="109"/>
      <c r="J38" s="109"/>
      <c r="K38" s="109"/>
      <c r="L38" s="104" t="s">
        <v>142</v>
      </c>
      <c r="M38" s="97"/>
      <c r="N38" s="97"/>
      <c r="O38" s="97"/>
      <c r="P38" s="97"/>
      <c r="Q38" s="97"/>
      <c r="R38" s="97"/>
      <c r="S38" s="97"/>
      <c r="T38" s="97"/>
      <c r="U38" s="97"/>
      <c r="V38" s="97"/>
      <c r="W38" s="97"/>
      <c r="X38" s="97"/>
      <c r="Y38" s="97"/>
      <c r="Z38" s="97"/>
    </row>
    <row r="39" spans="1:26" ht="15.75" customHeight="1">
      <c r="A39" s="97"/>
      <c r="B39" s="364"/>
      <c r="C39" s="105" t="s">
        <v>189</v>
      </c>
      <c r="D39" s="106"/>
      <c r="E39" s="107">
        <v>533455580</v>
      </c>
      <c r="F39" s="107">
        <v>0</v>
      </c>
      <c r="G39" s="107">
        <v>0</v>
      </c>
      <c r="H39" s="108" t="s">
        <v>190</v>
      </c>
      <c r="I39" s="109"/>
      <c r="J39" s="109"/>
      <c r="K39" s="109"/>
      <c r="L39" s="104" t="s">
        <v>142</v>
      </c>
      <c r="M39" s="97"/>
      <c r="N39" s="97"/>
      <c r="O39" s="97"/>
      <c r="P39" s="97"/>
      <c r="Q39" s="97"/>
      <c r="R39" s="97"/>
      <c r="S39" s="97"/>
      <c r="T39" s="97"/>
      <c r="U39" s="97"/>
      <c r="V39" s="97"/>
      <c r="W39" s="97"/>
      <c r="X39" s="97"/>
      <c r="Y39" s="97"/>
      <c r="Z39" s="97"/>
    </row>
    <row r="40" spans="1:26" ht="15.75" customHeight="1">
      <c r="A40" s="97"/>
      <c r="B40" s="364"/>
      <c r="C40" s="365"/>
      <c r="D40" s="124" t="s">
        <v>191</v>
      </c>
      <c r="E40" s="120">
        <v>80000000</v>
      </c>
      <c r="F40" s="120">
        <v>0</v>
      </c>
      <c r="G40" s="120">
        <v>0</v>
      </c>
      <c r="H40" s="122">
        <v>7874064</v>
      </c>
      <c r="I40" s="109" t="s">
        <v>144</v>
      </c>
      <c r="J40" s="109"/>
      <c r="K40" s="109"/>
      <c r="L40" s="104" t="s">
        <v>142</v>
      </c>
      <c r="M40" s="97"/>
      <c r="N40" s="97"/>
      <c r="O40" s="97"/>
      <c r="P40" s="97"/>
      <c r="Q40" s="97"/>
      <c r="R40" s="97"/>
      <c r="S40" s="97"/>
      <c r="T40" s="97"/>
      <c r="U40" s="97"/>
      <c r="V40" s="97"/>
      <c r="W40" s="97"/>
      <c r="X40" s="97"/>
      <c r="Y40" s="97"/>
      <c r="Z40" s="97"/>
    </row>
    <row r="41" spans="1:26" ht="15.75" customHeight="1">
      <c r="A41" s="97"/>
      <c r="B41" s="364"/>
      <c r="C41" s="364"/>
      <c r="D41" s="138" t="s">
        <v>192</v>
      </c>
      <c r="E41" s="133">
        <v>110455580</v>
      </c>
      <c r="F41" s="133">
        <v>0</v>
      </c>
      <c r="G41" s="133">
        <v>0</v>
      </c>
      <c r="H41" s="137" t="s">
        <v>193</v>
      </c>
      <c r="I41" s="109" t="s">
        <v>166</v>
      </c>
      <c r="J41" s="109" t="s">
        <v>167</v>
      </c>
      <c r="K41" s="109" t="s">
        <v>168</v>
      </c>
      <c r="L41" s="139" t="s">
        <v>142</v>
      </c>
      <c r="M41" s="97"/>
      <c r="N41" s="97"/>
      <c r="O41" s="97"/>
      <c r="P41" s="97"/>
      <c r="Q41" s="97"/>
      <c r="R41" s="97"/>
      <c r="S41" s="97"/>
      <c r="T41" s="97"/>
      <c r="U41" s="97"/>
      <c r="V41" s="97"/>
      <c r="W41" s="97"/>
      <c r="X41" s="97"/>
      <c r="Y41" s="97"/>
      <c r="Z41" s="97"/>
    </row>
    <row r="42" spans="1:26" ht="15.75" customHeight="1">
      <c r="A42" s="97"/>
      <c r="B42" s="364"/>
      <c r="C42" s="364"/>
      <c r="D42" s="138" t="s">
        <v>194</v>
      </c>
      <c r="E42" s="133">
        <v>200000000</v>
      </c>
      <c r="F42" s="133">
        <v>0</v>
      </c>
      <c r="G42" s="133">
        <v>0</v>
      </c>
      <c r="H42" s="136">
        <v>7849090</v>
      </c>
      <c r="I42" s="109" t="s">
        <v>195</v>
      </c>
      <c r="J42" s="109"/>
      <c r="K42" s="109"/>
      <c r="L42" s="104" t="s">
        <v>142</v>
      </c>
      <c r="M42" s="97"/>
      <c r="N42" s="97"/>
      <c r="O42" s="97"/>
      <c r="P42" s="97"/>
      <c r="Q42" s="97"/>
      <c r="R42" s="97"/>
      <c r="S42" s="97"/>
      <c r="T42" s="97"/>
      <c r="U42" s="97"/>
      <c r="V42" s="97"/>
      <c r="W42" s="97"/>
      <c r="X42" s="97"/>
      <c r="Y42" s="97"/>
      <c r="Z42" s="97"/>
    </row>
    <row r="43" spans="1:26" ht="15.75" customHeight="1">
      <c r="A43" s="97"/>
      <c r="B43" s="364"/>
      <c r="C43" s="360"/>
      <c r="D43" s="138" t="s">
        <v>196</v>
      </c>
      <c r="E43" s="133">
        <v>143000000</v>
      </c>
      <c r="F43" s="140" t="s">
        <v>22</v>
      </c>
      <c r="G43" s="133">
        <v>0</v>
      </c>
      <c r="H43" s="136">
        <v>7837050</v>
      </c>
      <c r="I43" s="109" t="s">
        <v>197</v>
      </c>
      <c r="J43" s="109"/>
      <c r="K43" s="109"/>
      <c r="L43" s="104" t="s">
        <v>142</v>
      </c>
      <c r="M43" s="97"/>
      <c r="N43" s="97"/>
      <c r="O43" s="97"/>
      <c r="P43" s="97"/>
      <c r="Q43" s="97"/>
      <c r="R43" s="97"/>
      <c r="S43" s="97"/>
      <c r="T43" s="97"/>
      <c r="U43" s="97"/>
      <c r="V43" s="97"/>
      <c r="W43" s="97"/>
      <c r="X43" s="97"/>
      <c r="Y43" s="97"/>
      <c r="Z43" s="97"/>
    </row>
    <row r="44" spans="1:26" ht="15.75" customHeight="1">
      <c r="A44" s="97"/>
      <c r="B44" s="364"/>
      <c r="C44" s="125" t="s">
        <v>198</v>
      </c>
      <c r="D44" s="106"/>
      <c r="E44" s="107">
        <v>359069227</v>
      </c>
      <c r="F44" s="107">
        <v>0</v>
      </c>
      <c r="G44" s="107">
        <v>0</v>
      </c>
      <c r="H44" s="108" t="s">
        <v>199</v>
      </c>
      <c r="I44" s="109"/>
      <c r="J44" s="109"/>
      <c r="K44" s="109"/>
      <c r="L44" s="104" t="s">
        <v>142</v>
      </c>
      <c r="M44" s="97"/>
      <c r="N44" s="97"/>
      <c r="O44" s="97"/>
      <c r="P44" s="97"/>
      <c r="Q44" s="97"/>
      <c r="R44" s="97"/>
      <c r="S44" s="97"/>
      <c r="T44" s="97"/>
      <c r="U44" s="97"/>
      <c r="V44" s="97"/>
      <c r="W44" s="97"/>
      <c r="X44" s="97"/>
      <c r="Y44" s="97"/>
      <c r="Z44" s="97"/>
    </row>
    <row r="45" spans="1:26" ht="15.75" customHeight="1">
      <c r="A45" s="97"/>
      <c r="B45" s="364"/>
      <c r="C45" s="365"/>
      <c r="D45" s="124" t="s">
        <v>200</v>
      </c>
      <c r="E45" s="120">
        <v>71680000</v>
      </c>
      <c r="F45" s="120">
        <v>0</v>
      </c>
      <c r="G45" s="120">
        <v>0</v>
      </c>
      <c r="H45" s="122">
        <v>7842007</v>
      </c>
      <c r="I45" s="109" t="s">
        <v>201</v>
      </c>
      <c r="J45" s="109" t="s">
        <v>179</v>
      </c>
      <c r="K45" s="109"/>
      <c r="L45" s="104" t="s">
        <v>142</v>
      </c>
      <c r="M45" s="97"/>
      <c r="N45" s="97"/>
      <c r="O45" s="97"/>
      <c r="P45" s="97"/>
      <c r="Q45" s="97"/>
      <c r="R45" s="97"/>
      <c r="S45" s="97"/>
      <c r="T45" s="97"/>
      <c r="U45" s="97"/>
      <c r="V45" s="97"/>
      <c r="W45" s="97"/>
      <c r="X45" s="97"/>
      <c r="Y45" s="97"/>
      <c r="Z45" s="97"/>
    </row>
    <row r="46" spans="1:26" ht="15.75" customHeight="1">
      <c r="A46" s="97"/>
      <c r="B46" s="364"/>
      <c r="C46" s="364"/>
      <c r="D46" s="138" t="s">
        <v>202</v>
      </c>
      <c r="E46" s="133">
        <v>235289227</v>
      </c>
      <c r="F46" s="133">
        <v>0</v>
      </c>
      <c r="G46" s="133">
        <v>0</v>
      </c>
      <c r="H46" s="136">
        <v>7837031</v>
      </c>
      <c r="I46" s="109" t="s">
        <v>203</v>
      </c>
      <c r="J46" s="109" t="s">
        <v>197</v>
      </c>
      <c r="K46" s="109"/>
      <c r="L46" s="104" t="s">
        <v>142</v>
      </c>
      <c r="M46" s="97"/>
      <c r="N46" s="97"/>
      <c r="O46" s="97"/>
      <c r="P46" s="97"/>
      <c r="Q46" s="97"/>
      <c r="R46" s="97"/>
      <c r="S46" s="97"/>
      <c r="T46" s="97"/>
      <c r="U46" s="97"/>
      <c r="V46" s="97"/>
      <c r="W46" s="97"/>
      <c r="X46" s="97"/>
      <c r="Y46" s="97"/>
      <c r="Z46" s="97"/>
    </row>
    <row r="47" spans="1:26" ht="15.75" customHeight="1">
      <c r="A47" s="97"/>
      <c r="B47" s="364"/>
      <c r="C47" s="360"/>
      <c r="D47" s="138" t="s">
        <v>204</v>
      </c>
      <c r="E47" s="133">
        <v>52100000</v>
      </c>
      <c r="F47" s="133">
        <v>0</v>
      </c>
      <c r="G47" s="133">
        <v>0</v>
      </c>
      <c r="H47" s="136">
        <v>7874062</v>
      </c>
      <c r="I47" s="109" t="s">
        <v>205</v>
      </c>
      <c r="J47" s="109" t="s">
        <v>206</v>
      </c>
      <c r="K47" s="109"/>
      <c r="L47" s="104" t="s">
        <v>142</v>
      </c>
      <c r="M47" s="97"/>
      <c r="N47" s="97"/>
      <c r="O47" s="97"/>
      <c r="P47" s="97"/>
      <c r="Q47" s="97"/>
      <c r="R47" s="97"/>
      <c r="S47" s="97"/>
      <c r="T47" s="97"/>
      <c r="U47" s="97"/>
      <c r="V47" s="97"/>
      <c r="W47" s="97"/>
      <c r="X47" s="97"/>
      <c r="Y47" s="97"/>
      <c r="Z47" s="97"/>
    </row>
    <row r="48" spans="1:26" ht="15.75" customHeight="1">
      <c r="A48" s="97"/>
      <c r="B48" s="364"/>
      <c r="C48" s="125" t="s">
        <v>207</v>
      </c>
      <c r="D48" s="106"/>
      <c r="E48" s="107">
        <v>687330932</v>
      </c>
      <c r="F48" s="107">
        <v>0</v>
      </c>
      <c r="G48" s="107">
        <v>0</v>
      </c>
      <c r="H48" s="108" t="s">
        <v>208</v>
      </c>
      <c r="I48" s="109"/>
      <c r="J48" s="109"/>
      <c r="K48" s="109"/>
      <c r="L48" s="104" t="s">
        <v>142</v>
      </c>
      <c r="M48" s="97"/>
      <c r="N48" s="97"/>
      <c r="O48" s="97"/>
      <c r="P48" s="97"/>
      <c r="Q48" s="97"/>
      <c r="R48" s="97"/>
      <c r="S48" s="97"/>
      <c r="T48" s="97"/>
      <c r="U48" s="97"/>
      <c r="V48" s="97"/>
      <c r="W48" s="97"/>
      <c r="X48" s="97"/>
      <c r="Y48" s="97"/>
      <c r="Z48" s="97"/>
    </row>
    <row r="49" spans="1:26" ht="15.75" customHeight="1">
      <c r="A49" s="97"/>
      <c r="B49" s="364"/>
      <c r="C49" s="365"/>
      <c r="D49" s="124" t="s">
        <v>209</v>
      </c>
      <c r="E49" s="120">
        <v>442510998</v>
      </c>
      <c r="F49" s="120">
        <v>0</v>
      </c>
      <c r="G49" s="120">
        <v>0</v>
      </c>
      <c r="H49" s="122">
        <v>7837002</v>
      </c>
      <c r="I49" s="104" t="s">
        <v>197</v>
      </c>
      <c r="J49" s="104" t="s">
        <v>210</v>
      </c>
      <c r="K49" s="141"/>
      <c r="L49" s="104" t="s">
        <v>142</v>
      </c>
      <c r="M49" s="97"/>
      <c r="N49" s="97"/>
      <c r="O49" s="97"/>
      <c r="P49" s="97"/>
      <c r="Q49" s="97"/>
      <c r="R49" s="97"/>
      <c r="S49" s="97"/>
      <c r="T49" s="97"/>
      <c r="U49" s="97"/>
      <c r="V49" s="97"/>
      <c r="W49" s="97"/>
      <c r="X49" s="97"/>
      <c r="Y49" s="97"/>
      <c r="Z49" s="97"/>
    </row>
    <row r="50" spans="1:26" ht="15.75" customHeight="1">
      <c r="A50" s="97"/>
      <c r="B50" s="364"/>
      <c r="C50" s="360"/>
      <c r="D50" s="138" t="s">
        <v>211</v>
      </c>
      <c r="E50" s="133">
        <v>244819934</v>
      </c>
      <c r="F50" s="133">
        <v>0</v>
      </c>
      <c r="G50" s="133">
        <v>0</v>
      </c>
      <c r="H50" s="137">
        <v>7874087</v>
      </c>
      <c r="I50" s="142" t="s">
        <v>206</v>
      </c>
      <c r="J50" s="142"/>
      <c r="K50" s="109"/>
      <c r="L50" s="104" t="s">
        <v>142</v>
      </c>
      <c r="M50" s="97"/>
      <c r="N50" s="97"/>
      <c r="O50" s="97"/>
      <c r="P50" s="97"/>
      <c r="Q50" s="97"/>
      <c r="R50" s="97"/>
      <c r="S50" s="97"/>
      <c r="T50" s="97"/>
      <c r="U50" s="97"/>
      <c r="V50" s="97"/>
      <c r="W50" s="97"/>
      <c r="X50" s="97"/>
      <c r="Y50" s="97"/>
      <c r="Z50" s="97"/>
    </row>
    <row r="51" spans="1:26" ht="15.75" customHeight="1">
      <c r="A51" s="97"/>
      <c r="B51" s="364"/>
      <c r="C51" s="125" t="s">
        <v>212</v>
      </c>
      <c r="D51" s="106"/>
      <c r="E51" s="107">
        <v>402625000</v>
      </c>
      <c r="F51" s="107">
        <v>402625000</v>
      </c>
      <c r="G51" s="107">
        <v>0</v>
      </c>
      <c r="H51" s="108" t="s">
        <v>213</v>
      </c>
      <c r="I51" s="109"/>
      <c r="J51" s="109"/>
      <c r="K51" s="109"/>
      <c r="L51" s="104" t="s">
        <v>142</v>
      </c>
      <c r="M51" s="97"/>
      <c r="N51" s="97"/>
      <c r="O51" s="97"/>
      <c r="P51" s="97"/>
      <c r="Q51" s="97"/>
      <c r="R51" s="97"/>
      <c r="S51" s="97"/>
      <c r="T51" s="97"/>
      <c r="U51" s="97"/>
      <c r="V51" s="97"/>
      <c r="W51" s="97"/>
      <c r="X51" s="97"/>
      <c r="Y51" s="97"/>
      <c r="Z51" s="97"/>
    </row>
    <row r="52" spans="1:26" ht="15.75" customHeight="1">
      <c r="A52" s="97"/>
      <c r="B52" s="364"/>
      <c r="C52" s="365"/>
      <c r="D52" s="124" t="s">
        <v>214</v>
      </c>
      <c r="E52" s="120">
        <v>40000000</v>
      </c>
      <c r="F52" s="120">
        <v>40000000</v>
      </c>
      <c r="G52" s="120">
        <v>0</v>
      </c>
      <c r="H52" s="122">
        <v>7837003</v>
      </c>
      <c r="I52" s="109" t="s">
        <v>197</v>
      </c>
      <c r="J52" s="109"/>
      <c r="K52" s="109"/>
      <c r="L52" s="104" t="s">
        <v>142</v>
      </c>
      <c r="M52" s="97"/>
      <c r="N52" s="97"/>
      <c r="O52" s="97"/>
      <c r="P52" s="97"/>
      <c r="Q52" s="97"/>
      <c r="R52" s="97"/>
      <c r="S52" s="97"/>
      <c r="T52" s="97"/>
      <c r="U52" s="97"/>
      <c r="V52" s="97"/>
      <c r="W52" s="97"/>
      <c r="X52" s="97"/>
      <c r="Y52" s="97"/>
      <c r="Z52" s="97"/>
    </row>
    <row r="53" spans="1:26" ht="15.75" customHeight="1">
      <c r="A53" s="97"/>
      <c r="B53" s="364"/>
      <c r="C53" s="364"/>
      <c r="D53" s="138" t="s">
        <v>215</v>
      </c>
      <c r="E53" s="133">
        <v>30000000</v>
      </c>
      <c r="F53" s="133">
        <v>30000000</v>
      </c>
      <c r="G53" s="133">
        <v>0</v>
      </c>
      <c r="H53" s="136">
        <v>7874004</v>
      </c>
      <c r="I53" s="109" t="s">
        <v>206</v>
      </c>
      <c r="J53" s="109"/>
      <c r="K53" s="109"/>
      <c r="L53" s="104" t="s">
        <v>142</v>
      </c>
      <c r="M53" s="97"/>
      <c r="N53" s="97"/>
      <c r="O53" s="97"/>
      <c r="P53" s="97"/>
      <c r="Q53" s="97"/>
      <c r="R53" s="97"/>
      <c r="S53" s="97"/>
      <c r="T53" s="97"/>
      <c r="U53" s="97"/>
      <c r="V53" s="97"/>
      <c r="W53" s="97"/>
      <c r="X53" s="97"/>
      <c r="Y53" s="97"/>
      <c r="Z53" s="97"/>
    </row>
    <row r="54" spans="1:26" ht="15.75" customHeight="1">
      <c r="A54" s="97"/>
      <c r="B54" s="364"/>
      <c r="C54" s="364"/>
      <c r="D54" s="138" t="s">
        <v>216</v>
      </c>
      <c r="E54" s="133">
        <v>202625000</v>
      </c>
      <c r="F54" s="133">
        <v>202625000</v>
      </c>
      <c r="G54" s="133">
        <v>0</v>
      </c>
      <c r="H54" s="136">
        <v>7847045</v>
      </c>
      <c r="I54" s="109" t="s">
        <v>217</v>
      </c>
      <c r="J54" s="109"/>
      <c r="K54" s="109"/>
      <c r="L54" s="104" t="s">
        <v>142</v>
      </c>
      <c r="M54" s="97"/>
      <c r="N54" s="97"/>
      <c r="O54" s="97"/>
      <c r="P54" s="97"/>
      <c r="Q54" s="97"/>
      <c r="R54" s="97"/>
      <c r="S54" s="97"/>
      <c r="T54" s="97"/>
      <c r="U54" s="97"/>
      <c r="V54" s="97"/>
      <c r="W54" s="97"/>
      <c r="X54" s="97"/>
      <c r="Y54" s="97"/>
      <c r="Z54" s="97"/>
    </row>
    <row r="55" spans="1:26" ht="15.75" customHeight="1">
      <c r="A55" s="97"/>
      <c r="B55" s="364"/>
      <c r="C55" s="364"/>
      <c r="D55" s="138" t="s">
        <v>216</v>
      </c>
      <c r="E55" s="133">
        <v>100000000</v>
      </c>
      <c r="F55" s="133">
        <v>100000000</v>
      </c>
      <c r="G55" s="133">
        <v>0</v>
      </c>
      <c r="H55" s="136">
        <v>7847046</v>
      </c>
      <c r="I55" s="109" t="s">
        <v>218</v>
      </c>
      <c r="J55" s="109"/>
      <c r="K55" s="109"/>
      <c r="L55" s="104" t="s">
        <v>142</v>
      </c>
      <c r="M55" s="97"/>
      <c r="N55" s="97"/>
      <c r="O55" s="97"/>
      <c r="P55" s="97"/>
      <c r="Q55" s="97"/>
      <c r="R55" s="97"/>
      <c r="S55" s="97"/>
      <c r="T55" s="97"/>
      <c r="U55" s="97"/>
      <c r="V55" s="97"/>
      <c r="W55" s="97"/>
      <c r="X55" s="97"/>
      <c r="Y55" s="97"/>
      <c r="Z55" s="97"/>
    </row>
    <row r="56" spans="1:26" ht="15.75" customHeight="1">
      <c r="A56" s="97"/>
      <c r="B56" s="364"/>
      <c r="C56" s="360"/>
      <c r="D56" s="138" t="s">
        <v>216</v>
      </c>
      <c r="E56" s="133">
        <v>30000000</v>
      </c>
      <c r="F56" s="133">
        <v>30000000</v>
      </c>
      <c r="G56" s="133">
        <v>0</v>
      </c>
      <c r="H56" s="136">
        <v>7847047</v>
      </c>
      <c r="I56" s="109" t="s">
        <v>218</v>
      </c>
      <c r="J56" s="109"/>
      <c r="K56" s="109"/>
      <c r="L56" s="104" t="s">
        <v>142</v>
      </c>
      <c r="M56" s="97"/>
      <c r="N56" s="97"/>
      <c r="O56" s="97"/>
      <c r="P56" s="97"/>
      <c r="Q56" s="97"/>
      <c r="R56" s="97"/>
      <c r="S56" s="97"/>
      <c r="T56" s="97"/>
      <c r="U56" s="97"/>
      <c r="V56" s="97"/>
      <c r="W56" s="97"/>
      <c r="X56" s="97"/>
      <c r="Y56" s="97"/>
      <c r="Z56" s="97"/>
    </row>
    <row r="57" spans="1:26" ht="15.75" customHeight="1">
      <c r="A57" s="97"/>
      <c r="B57" s="364"/>
      <c r="C57" s="125" t="s">
        <v>100</v>
      </c>
      <c r="D57" s="106"/>
      <c r="E57" s="107">
        <v>1000000000</v>
      </c>
      <c r="F57" s="107">
        <v>0</v>
      </c>
      <c r="G57" s="107">
        <v>0</v>
      </c>
      <c r="H57" s="108">
        <v>7842008</v>
      </c>
      <c r="I57" s="109"/>
      <c r="J57" s="109"/>
      <c r="K57" s="109"/>
      <c r="L57" s="104" t="s">
        <v>142</v>
      </c>
      <c r="M57" s="97"/>
      <c r="N57" s="97"/>
      <c r="O57" s="97"/>
      <c r="P57" s="97"/>
      <c r="Q57" s="97"/>
      <c r="R57" s="97"/>
      <c r="S57" s="97"/>
      <c r="T57" s="97"/>
      <c r="U57" s="97"/>
      <c r="V57" s="97"/>
      <c r="W57" s="97"/>
      <c r="X57" s="97"/>
      <c r="Y57" s="97"/>
      <c r="Z57" s="97"/>
    </row>
    <row r="58" spans="1:26" ht="15.75" customHeight="1">
      <c r="A58" s="97"/>
      <c r="B58" s="364"/>
      <c r="C58" s="127"/>
      <c r="D58" s="124" t="s">
        <v>219</v>
      </c>
      <c r="E58" s="120">
        <v>1000000000</v>
      </c>
      <c r="F58" s="120">
        <v>0</v>
      </c>
      <c r="G58" s="120">
        <v>0</v>
      </c>
      <c r="H58" s="122">
        <v>7842008</v>
      </c>
      <c r="I58" s="109" t="s">
        <v>177</v>
      </c>
      <c r="J58" s="109"/>
      <c r="K58" s="109"/>
      <c r="L58" s="104" t="s">
        <v>142</v>
      </c>
      <c r="M58" s="97"/>
      <c r="N58" s="97"/>
      <c r="O58" s="97"/>
      <c r="P58" s="97"/>
      <c r="Q58" s="97"/>
      <c r="R58" s="97"/>
      <c r="S58" s="97"/>
      <c r="T58" s="97"/>
      <c r="U58" s="97"/>
      <c r="V58" s="97"/>
      <c r="W58" s="97"/>
      <c r="X58" s="97"/>
      <c r="Y58" s="97"/>
      <c r="Z58" s="97"/>
    </row>
    <row r="59" spans="1:26" ht="15.75" customHeight="1">
      <c r="A59" s="97"/>
      <c r="B59" s="364"/>
      <c r="C59" s="125" t="s">
        <v>220</v>
      </c>
      <c r="D59" s="106"/>
      <c r="E59" s="107">
        <v>3362000000</v>
      </c>
      <c r="F59" s="107">
        <v>0</v>
      </c>
      <c r="G59" s="107">
        <v>0</v>
      </c>
      <c r="H59" s="108">
        <v>7874063</v>
      </c>
      <c r="I59" s="109"/>
      <c r="J59" s="109"/>
      <c r="K59" s="109"/>
      <c r="L59" s="104" t="s">
        <v>142</v>
      </c>
      <c r="M59" s="97"/>
      <c r="N59" s="97"/>
      <c r="O59" s="97"/>
      <c r="P59" s="97"/>
      <c r="Q59" s="97"/>
      <c r="R59" s="97"/>
      <c r="S59" s="97"/>
      <c r="T59" s="97"/>
      <c r="U59" s="97"/>
      <c r="V59" s="97"/>
      <c r="W59" s="97"/>
      <c r="X59" s="97"/>
      <c r="Y59" s="97"/>
      <c r="Z59" s="97"/>
    </row>
    <row r="60" spans="1:26" ht="15.75" customHeight="1">
      <c r="A60" s="97"/>
      <c r="B60" s="360"/>
      <c r="C60" s="143"/>
      <c r="D60" s="123" t="s">
        <v>221</v>
      </c>
      <c r="E60" s="113">
        <v>3362000000</v>
      </c>
      <c r="F60" s="113">
        <v>0</v>
      </c>
      <c r="G60" s="113">
        <v>0</v>
      </c>
      <c r="H60" s="114">
        <v>7874063</v>
      </c>
      <c r="I60" s="109" t="s">
        <v>154</v>
      </c>
      <c r="J60" s="109"/>
      <c r="K60" s="109"/>
      <c r="L60" s="104" t="s">
        <v>142</v>
      </c>
      <c r="M60" s="97"/>
      <c r="N60" s="97"/>
      <c r="O60" s="97"/>
      <c r="P60" s="97"/>
      <c r="Q60" s="97"/>
      <c r="R60" s="97"/>
      <c r="S60" s="97"/>
      <c r="T60" s="97"/>
      <c r="U60" s="97"/>
      <c r="V60" s="97"/>
      <c r="W60" s="97"/>
      <c r="X60" s="97"/>
      <c r="Y60" s="97"/>
      <c r="Z60" s="97"/>
    </row>
    <row r="61" spans="1:26" ht="15.75" customHeight="1">
      <c r="A61" s="97"/>
      <c r="B61" s="144"/>
      <c r="C61" s="145"/>
      <c r="D61" s="145"/>
      <c r="E61" s="146">
        <v>110405035104</v>
      </c>
      <c r="F61" s="147">
        <v>39482577483</v>
      </c>
      <c r="G61" s="148">
        <v>32523611684</v>
      </c>
      <c r="H61" s="145"/>
      <c r="I61" s="104"/>
      <c r="J61" s="104"/>
      <c r="K61" s="104"/>
      <c r="L61" s="104"/>
      <c r="M61" s="97"/>
      <c r="N61" s="97"/>
      <c r="O61" s="97"/>
      <c r="P61" s="97"/>
      <c r="Q61" s="97"/>
      <c r="R61" s="97"/>
      <c r="S61" s="97"/>
      <c r="T61" s="97"/>
      <c r="U61" s="97"/>
      <c r="V61" s="97"/>
      <c r="W61" s="97"/>
      <c r="X61" s="97"/>
      <c r="Y61" s="97"/>
      <c r="Z61" s="97"/>
    </row>
    <row r="62" spans="1:26" ht="15.75" customHeight="1">
      <c r="A62" s="97"/>
      <c r="B62" s="104"/>
      <c r="C62" s="149"/>
      <c r="D62" s="149"/>
      <c r="E62" s="149"/>
      <c r="F62" s="150">
        <v>0.36</v>
      </c>
      <c r="G62" s="150">
        <v>0.28999999999999998</v>
      </c>
      <c r="H62" s="145"/>
      <c r="I62" s="104"/>
      <c r="J62" s="104"/>
      <c r="K62" s="104"/>
      <c r="L62" s="104"/>
      <c r="M62" s="97"/>
      <c r="N62" s="97"/>
      <c r="O62" s="97"/>
      <c r="P62" s="97"/>
      <c r="Q62" s="97"/>
      <c r="R62" s="97"/>
      <c r="S62" s="97"/>
      <c r="T62" s="97"/>
      <c r="U62" s="97"/>
      <c r="V62" s="97"/>
      <c r="W62" s="97"/>
      <c r="X62" s="97"/>
      <c r="Y62" s="97"/>
      <c r="Z62" s="97"/>
    </row>
    <row r="63" spans="1:26" ht="15.75" customHeight="1">
      <c r="A63" s="97"/>
      <c r="B63" s="104"/>
      <c r="C63" s="149"/>
      <c r="D63" s="149"/>
      <c r="E63" s="149"/>
      <c r="F63" s="145"/>
      <c r="G63" s="145"/>
      <c r="H63" s="145"/>
      <c r="I63" s="104"/>
      <c r="J63" s="104"/>
      <c r="K63" s="104"/>
      <c r="L63" s="104"/>
      <c r="M63" s="97"/>
      <c r="N63" s="97"/>
      <c r="O63" s="97"/>
      <c r="P63" s="97"/>
      <c r="Q63" s="97"/>
      <c r="R63" s="97"/>
      <c r="S63" s="97"/>
      <c r="T63" s="97"/>
      <c r="U63" s="97"/>
      <c r="V63" s="97"/>
      <c r="W63" s="97"/>
      <c r="X63" s="97"/>
      <c r="Y63" s="97"/>
      <c r="Z63" s="97"/>
    </row>
    <row r="64" spans="1:26" ht="15.75" customHeight="1">
      <c r="A64" s="97"/>
      <c r="B64" s="363" t="s">
        <v>67</v>
      </c>
      <c r="C64" s="151" t="s">
        <v>222</v>
      </c>
      <c r="D64" s="106"/>
      <c r="E64" s="107">
        <v>2416041574</v>
      </c>
      <c r="F64" s="107">
        <v>2132500000</v>
      </c>
      <c r="G64" s="107">
        <v>1279500000</v>
      </c>
      <c r="H64" s="108" t="s">
        <v>223</v>
      </c>
      <c r="I64" s="142"/>
      <c r="J64" s="142"/>
      <c r="K64" s="142"/>
      <c r="L64" s="104" t="s">
        <v>142</v>
      </c>
      <c r="M64" s="97"/>
      <c r="N64" s="97"/>
      <c r="O64" s="97"/>
      <c r="P64" s="97"/>
      <c r="Q64" s="97"/>
      <c r="R64" s="97"/>
      <c r="S64" s="97"/>
      <c r="T64" s="97"/>
      <c r="U64" s="97"/>
      <c r="V64" s="97"/>
      <c r="W64" s="97"/>
      <c r="X64" s="97"/>
      <c r="Y64" s="97"/>
      <c r="Z64" s="97"/>
    </row>
    <row r="65" spans="1:26" ht="15.75" customHeight="1">
      <c r="A65" s="97"/>
      <c r="B65" s="364"/>
      <c r="C65" s="366"/>
      <c r="D65" s="114" t="s">
        <v>224</v>
      </c>
      <c r="E65" s="113">
        <v>232500000</v>
      </c>
      <c r="F65" s="113">
        <v>232500000</v>
      </c>
      <c r="G65" s="113">
        <v>139500000</v>
      </c>
      <c r="H65" s="114">
        <v>7844014</v>
      </c>
      <c r="I65" s="109" t="s">
        <v>225</v>
      </c>
      <c r="J65" s="109"/>
      <c r="K65" s="109"/>
      <c r="L65" s="104" t="s">
        <v>142</v>
      </c>
      <c r="M65" s="97"/>
      <c r="N65" s="97"/>
      <c r="O65" s="97"/>
      <c r="P65" s="97"/>
      <c r="Q65" s="97"/>
      <c r="R65" s="97"/>
      <c r="S65" s="97"/>
      <c r="T65" s="97"/>
      <c r="U65" s="97"/>
      <c r="V65" s="97"/>
      <c r="W65" s="97"/>
      <c r="X65" s="97"/>
      <c r="Y65" s="97"/>
      <c r="Z65" s="97"/>
    </row>
    <row r="66" spans="1:26" ht="15.75" customHeight="1">
      <c r="A66" s="97"/>
      <c r="B66" s="364"/>
      <c r="C66" s="364"/>
      <c r="D66" s="114" t="s">
        <v>226</v>
      </c>
      <c r="E66" s="113">
        <v>1000000000</v>
      </c>
      <c r="F66" s="113">
        <v>1000000000</v>
      </c>
      <c r="G66" s="113">
        <v>600000000</v>
      </c>
      <c r="H66" s="114">
        <v>7848037</v>
      </c>
      <c r="I66" s="109" t="s">
        <v>227</v>
      </c>
      <c r="J66" s="109"/>
      <c r="K66" s="109"/>
      <c r="L66" s="104" t="s">
        <v>142</v>
      </c>
      <c r="M66" s="97"/>
      <c r="N66" s="97"/>
      <c r="O66" s="97"/>
      <c r="P66" s="97"/>
      <c r="Q66" s="97"/>
      <c r="R66" s="97"/>
      <c r="S66" s="97"/>
      <c r="T66" s="97"/>
      <c r="U66" s="97"/>
      <c r="V66" s="97"/>
      <c r="W66" s="97"/>
      <c r="X66" s="97"/>
      <c r="Y66" s="97"/>
      <c r="Z66" s="97"/>
    </row>
    <row r="67" spans="1:26" ht="15.75" customHeight="1">
      <c r="A67" s="97"/>
      <c r="B67" s="364"/>
      <c r="C67" s="364"/>
      <c r="D67" s="114" t="s">
        <v>224</v>
      </c>
      <c r="E67" s="113">
        <v>900000000</v>
      </c>
      <c r="F67" s="113">
        <v>900000000</v>
      </c>
      <c r="G67" s="113">
        <v>540000000</v>
      </c>
      <c r="H67" s="114">
        <v>7906003</v>
      </c>
      <c r="I67" s="109" t="s">
        <v>228</v>
      </c>
      <c r="J67" s="109"/>
      <c r="K67" s="109"/>
      <c r="L67" s="104" t="s">
        <v>142</v>
      </c>
      <c r="M67" s="97"/>
      <c r="N67" s="97"/>
      <c r="O67" s="97"/>
      <c r="P67" s="97"/>
      <c r="Q67" s="97"/>
      <c r="R67" s="97"/>
      <c r="S67" s="97"/>
      <c r="T67" s="97"/>
      <c r="U67" s="97"/>
      <c r="V67" s="97"/>
      <c r="W67" s="97"/>
      <c r="X67" s="97"/>
      <c r="Y67" s="97"/>
      <c r="Z67" s="97"/>
    </row>
    <row r="68" spans="1:26" ht="15.75" customHeight="1">
      <c r="A68" s="97"/>
      <c r="B68" s="364"/>
      <c r="C68" s="360"/>
      <c r="D68" s="114" t="s">
        <v>229</v>
      </c>
      <c r="E68" s="113">
        <v>283541574</v>
      </c>
      <c r="F68" s="113">
        <v>0</v>
      </c>
      <c r="G68" s="113">
        <v>0</v>
      </c>
      <c r="H68" s="114">
        <v>7906001</v>
      </c>
      <c r="I68" s="109" t="s">
        <v>228</v>
      </c>
      <c r="J68" s="109"/>
      <c r="K68" s="109"/>
      <c r="L68" s="104" t="s">
        <v>142</v>
      </c>
      <c r="M68" s="97"/>
      <c r="N68" s="97"/>
      <c r="O68" s="97"/>
      <c r="P68" s="97"/>
      <c r="Q68" s="97"/>
      <c r="R68" s="97"/>
      <c r="S68" s="97"/>
      <c r="T68" s="97"/>
      <c r="U68" s="97"/>
      <c r="V68" s="97"/>
      <c r="W68" s="97"/>
      <c r="X68" s="97"/>
      <c r="Y68" s="97"/>
      <c r="Z68" s="97"/>
    </row>
    <row r="69" spans="1:26" ht="15.75" customHeight="1">
      <c r="A69" s="97"/>
      <c r="B69" s="364"/>
      <c r="C69" s="152" t="s">
        <v>230</v>
      </c>
      <c r="D69" s="115"/>
      <c r="E69" s="116">
        <v>2958453197</v>
      </c>
      <c r="F69" s="116">
        <v>0</v>
      </c>
      <c r="G69" s="116">
        <v>0</v>
      </c>
      <c r="H69" s="117" t="s">
        <v>90</v>
      </c>
      <c r="I69" s="109" t="s">
        <v>231</v>
      </c>
      <c r="J69" s="109"/>
      <c r="K69" s="109"/>
      <c r="L69" s="104" t="s">
        <v>142</v>
      </c>
      <c r="M69" s="97"/>
      <c r="N69" s="97"/>
      <c r="O69" s="97"/>
      <c r="P69" s="97"/>
      <c r="Q69" s="97"/>
      <c r="R69" s="97"/>
      <c r="S69" s="97"/>
      <c r="T69" s="97"/>
      <c r="U69" s="97"/>
      <c r="V69" s="97"/>
      <c r="W69" s="97"/>
      <c r="X69" s="97"/>
      <c r="Y69" s="97"/>
      <c r="Z69" s="97"/>
    </row>
    <row r="70" spans="1:26" ht="15.75" customHeight="1">
      <c r="A70" s="97"/>
      <c r="B70" s="364"/>
      <c r="C70" s="366"/>
      <c r="D70" s="114" t="s">
        <v>230</v>
      </c>
      <c r="E70" s="113">
        <v>400000000</v>
      </c>
      <c r="F70" s="113">
        <v>0</v>
      </c>
      <c r="G70" s="113">
        <v>0</v>
      </c>
      <c r="H70" s="114">
        <v>7906005</v>
      </c>
      <c r="I70" s="109" t="s">
        <v>228</v>
      </c>
      <c r="J70" s="109"/>
      <c r="K70" s="109"/>
      <c r="L70" s="104" t="s">
        <v>142</v>
      </c>
      <c r="M70" s="97"/>
      <c r="N70" s="97"/>
      <c r="O70" s="97"/>
      <c r="P70" s="97"/>
      <c r="Q70" s="97"/>
      <c r="R70" s="97"/>
      <c r="S70" s="97"/>
      <c r="T70" s="97"/>
      <c r="U70" s="97"/>
      <c r="V70" s="97"/>
      <c r="W70" s="97"/>
      <c r="X70" s="97"/>
      <c r="Y70" s="97"/>
      <c r="Z70" s="97"/>
    </row>
    <row r="71" spans="1:26" ht="15.75" customHeight="1">
      <c r="A71" s="97"/>
      <c r="B71" s="364"/>
      <c r="C71" s="364"/>
      <c r="D71" s="114" t="s">
        <v>230</v>
      </c>
      <c r="E71" s="113">
        <v>1457939850</v>
      </c>
      <c r="F71" s="113">
        <v>0</v>
      </c>
      <c r="G71" s="113">
        <v>0</v>
      </c>
      <c r="H71" s="114">
        <v>7848041</v>
      </c>
      <c r="I71" s="109" t="s">
        <v>227</v>
      </c>
      <c r="J71" s="109"/>
      <c r="K71" s="109"/>
      <c r="L71" s="104" t="s">
        <v>142</v>
      </c>
      <c r="M71" s="97"/>
      <c r="N71" s="97"/>
      <c r="O71" s="97"/>
      <c r="P71" s="97"/>
      <c r="Q71" s="97"/>
      <c r="R71" s="97"/>
      <c r="S71" s="97"/>
      <c r="T71" s="97"/>
      <c r="U71" s="97"/>
      <c r="V71" s="97"/>
      <c r="W71" s="97"/>
      <c r="X71" s="97"/>
      <c r="Y71" s="97"/>
      <c r="Z71" s="97"/>
    </row>
    <row r="72" spans="1:26" ht="15.75" customHeight="1">
      <c r="A72" s="97"/>
      <c r="B72" s="364"/>
      <c r="C72" s="360"/>
      <c r="D72" s="114" t="s">
        <v>230</v>
      </c>
      <c r="E72" s="113">
        <v>1100513347</v>
      </c>
      <c r="F72" s="113">
        <v>0</v>
      </c>
      <c r="G72" s="113">
        <v>0</v>
      </c>
      <c r="H72" s="114">
        <v>7844022</v>
      </c>
      <c r="I72" s="109" t="s">
        <v>231</v>
      </c>
      <c r="J72" s="109"/>
      <c r="K72" s="109"/>
      <c r="L72" s="104" t="s">
        <v>142</v>
      </c>
      <c r="M72" s="97"/>
      <c r="N72" s="97"/>
      <c r="O72" s="97"/>
      <c r="P72" s="97"/>
      <c r="Q72" s="97"/>
      <c r="R72" s="97"/>
      <c r="S72" s="97"/>
      <c r="T72" s="97"/>
      <c r="U72" s="97"/>
      <c r="V72" s="97"/>
      <c r="W72" s="97"/>
      <c r="X72" s="97"/>
      <c r="Y72" s="97"/>
      <c r="Z72" s="97"/>
    </row>
    <row r="73" spans="1:26" ht="15.75" customHeight="1">
      <c r="A73" s="97"/>
      <c r="B73" s="364"/>
      <c r="C73" s="152" t="s">
        <v>232</v>
      </c>
      <c r="D73" s="115"/>
      <c r="E73" s="116">
        <v>2500000000</v>
      </c>
      <c r="F73" s="116">
        <v>2500000000</v>
      </c>
      <c r="G73" s="116">
        <v>750000000</v>
      </c>
      <c r="H73" s="117" t="s">
        <v>233</v>
      </c>
      <c r="I73" s="109"/>
      <c r="J73" s="109"/>
      <c r="K73" s="109"/>
      <c r="L73" s="104" t="s">
        <v>142</v>
      </c>
      <c r="M73" s="97"/>
      <c r="N73" s="97"/>
      <c r="O73" s="97"/>
      <c r="P73" s="97"/>
      <c r="Q73" s="97"/>
      <c r="R73" s="97"/>
      <c r="S73" s="97"/>
      <c r="T73" s="97"/>
      <c r="U73" s="97"/>
      <c r="V73" s="97"/>
      <c r="W73" s="97"/>
      <c r="X73" s="97"/>
      <c r="Y73" s="97"/>
      <c r="Z73" s="97"/>
    </row>
    <row r="74" spans="1:26" ht="15.75" customHeight="1">
      <c r="A74" s="97"/>
      <c r="B74" s="364"/>
      <c r="C74" s="366"/>
      <c r="D74" s="114" t="s">
        <v>234</v>
      </c>
      <c r="E74" s="113">
        <v>500000000</v>
      </c>
      <c r="F74" s="113">
        <v>500000000</v>
      </c>
      <c r="G74" s="113">
        <v>0</v>
      </c>
      <c r="H74" s="114">
        <v>7848019</v>
      </c>
      <c r="I74" s="109" t="s">
        <v>235</v>
      </c>
      <c r="J74" s="109"/>
      <c r="K74" s="109"/>
      <c r="L74" s="104" t="s">
        <v>142</v>
      </c>
      <c r="M74" s="97"/>
      <c r="N74" s="97"/>
      <c r="O74" s="97"/>
      <c r="P74" s="97"/>
      <c r="Q74" s="97"/>
      <c r="R74" s="97"/>
      <c r="S74" s="97"/>
      <c r="T74" s="97"/>
      <c r="U74" s="97"/>
      <c r="V74" s="97"/>
      <c r="W74" s="97"/>
      <c r="X74" s="97"/>
      <c r="Y74" s="97"/>
      <c r="Z74" s="97"/>
    </row>
    <row r="75" spans="1:26" ht="15.75" customHeight="1">
      <c r="A75" s="97"/>
      <c r="B75" s="364"/>
      <c r="C75" s="360"/>
      <c r="D75" s="114" t="s">
        <v>234</v>
      </c>
      <c r="E75" s="113">
        <v>2000000000</v>
      </c>
      <c r="F75" s="113">
        <v>2000000000</v>
      </c>
      <c r="G75" s="113">
        <v>750000000</v>
      </c>
      <c r="H75" s="122">
        <v>7848038</v>
      </c>
      <c r="I75" s="109" t="s">
        <v>227</v>
      </c>
      <c r="J75" s="109"/>
      <c r="K75" s="109"/>
      <c r="L75" s="104" t="s">
        <v>142</v>
      </c>
      <c r="M75" s="97"/>
      <c r="N75" s="97"/>
      <c r="O75" s="97"/>
      <c r="P75" s="97"/>
      <c r="Q75" s="97"/>
      <c r="R75" s="97"/>
      <c r="S75" s="97"/>
      <c r="T75" s="97"/>
      <c r="U75" s="97"/>
      <c r="V75" s="97"/>
      <c r="W75" s="97"/>
      <c r="X75" s="97"/>
      <c r="Y75" s="97"/>
      <c r="Z75" s="97"/>
    </row>
    <row r="76" spans="1:26" ht="15.75" customHeight="1">
      <c r="A76" s="97"/>
      <c r="B76" s="364"/>
      <c r="C76" s="152" t="s">
        <v>236</v>
      </c>
      <c r="D76" s="115"/>
      <c r="E76" s="116">
        <v>2227670585</v>
      </c>
      <c r="F76" s="116">
        <v>2227670585</v>
      </c>
      <c r="G76" s="116">
        <v>445534117</v>
      </c>
      <c r="H76" s="108" t="s">
        <v>93</v>
      </c>
      <c r="I76" s="109"/>
      <c r="J76" s="109"/>
      <c r="K76" s="109"/>
      <c r="L76" s="104" t="s">
        <v>142</v>
      </c>
      <c r="M76" s="97"/>
      <c r="N76" s="97"/>
      <c r="O76" s="97"/>
      <c r="P76" s="97"/>
      <c r="Q76" s="97"/>
      <c r="R76" s="97"/>
      <c r="S76" s="97"/>
      <c r="T76" s="97"/>
      <c r="U76" s="97"/>
      <c r="V76" s="97"/>
      <c r="W76" s="97"/>
      <c r="X76" s="97"/>
      <c r="Y76" s="97"/>
      <c r="Z76" s="97"/>
    </row>
    <row r="77" spans="1:26" ht="15.75" customHeight="1">
      <c r="A77" s="97"/>
      <c r="B77" s="364"/>
      <c r="C77" s="366"/>
      <c r="D77" s="114" t="s">
        <v>237</v>
      </c>
      <c r="E77" s="113">
        <v>1800000000</v>
      </c>
      <c r="F77" s="113">
        <v>1800000000</v>
      </c>
      <c r="G77" s="113">
        <v>359991567</v>
      </c>
      <c r="H77" s="114">
        <v>7847034</v>
      </c>
      <c r="I77" s="109" t="s">
        <v>238</v>
      </c>
      <c r="J77" s="109"/>
      <c r="K77" s="109"/>
      <c r="L77" s="104" t="s">
        <v>142</v>
      </c>
      <c r="M77" s="97"/>
      <c r="N77" s="97"/>
      <c r="O77" s="97"/>
      <c r="P77" s="97"/>
      <c r="Q77" s="97"/>
      <c r="R77" s="97"/>
      <c r="S77" s="97"/>
      <c r="T77" s="97"/>
      <c r="U77" s="97"/>
      <c r="V77" s="97"/>
      <c r="W77" s="97"/>
      <c r="X77" s="97"/>
      <c r="Y77" s="97"/>
      <c r="Z77" s="97"/>
    </row>
    <row r="78" spans="1:26" ht="15.75" customHeight="1">
      <c r="A78" s="97"/>
      <c r="B78" s="364"/>
      <c r="C78" s="360"/>
      <c r="D78" s="114" t="s">
        <v>237</v>
      </c>
      <c r="E78" s="120">
        <v>427670585</v>
      </c>
      <c r="F78" s="120">
        <v>427670585</v>
      </c>
      <c r="G78" s="120">
        <v>85542550</v>
      </c>
      <c r="H78" s="122">
        <v>7848024</v>
      </c>
      <c r="I78" s="109" t="s">
        <v>239</v>
      </c>
      <c r="J78" s="109"/>
      <c r="K78" s="109"/>
      <c r="L78" s="104" t="s">
        <v>142</v>
      </c>
      <c r="M78" s="97"/>
      <c r="N78" s="97"/>
      <c r="O78" s="97"/>
      <c r="P78" s="97"/>
      <c r="Q78" s="97"/>
      <c r="R78" s="97"/>
      <c r="S78" s="97"/>
      <c r="T78" s="97"/>
      <c r="U78" s="97"/>
      <c r="V78" s="97"/>
      <c r="W78" s="97"/>
      <c r="X78" s="97"/>
      <c r="Y78" s="97"/>
      <c r="Z78" s="97"/>
    </row>
    <row r="79" spans="1:26" ht="15.75" customHeight="1">
      <c r="A79" s="97"/>
      <c r="B79" s="364"/>
      <c r="C79" s="152" t="s">
        <v>240</v>
      </c>
      <c r="D79" s="115"/>
      <c r="E79" s="107">
        <v>1400000000</v>
      </c>
      <c r="F79" s="107">
        <v>0</v>
      </c>
      <c r="G79" s="107">
        <v>0</v>
      </c>
      <c r="H79" s="108">
        <v>7847036</v>
      </c>
      <c r="I79" s="109" t="s">
        <v>238</v>
      </c>
      <c r="J79" s="109"/>
      <c r="K79" s="109"/>
      <c r="L79" s="104" t="s">
        <v>142</v>
      </c>
      <c r="M79" s="97"/>
      <c r="N79" s="97"/>
      <c r="O79" s="97"/>
      <c r="P79" s="97"/>
      <c r="Q79" s="97"/>
      <c r="R79" s="97"/>
      <c r="S79" s="97"/>
      <c r="T79" s="97"/>
      <c r="U79" s="97"/>
      <c r="V79" s="97"/>
      <c r="W79" s="97"/>
      <c r="X79" s="97"/>
      <c r="Y79" s="97"/>
      <c r="Z79" s="97"/>
    </row>
    <row r="80" spans="1:26" ht="15.75" customHeight="1">
      <c r="A80" s="97"/>
      <c r="B80" s="364"/>
      <c r="C80" s="153"/>
      <c r="D80" s="122" t="s">
        <v>241</v>
      </c>
      <c r="E80" s="120">
        <v>1400000000</v>
      </c>
      <c r="F80" s="120">
        <v>0</v>
      </c>
      <c r="G80" s="120">
        <v>0</v>
      </c>
      <c r="H80" s="122">
        <v>7847036</v>
      </c>
      <c r="I80" s="109" t="s">
        <v>238</v>
      </c>
      <c r="J80" s="109"/>
      <c r="K80" s="109"/>
      <c r="L80" s="104" t="s">
        <v>142</v>
      </c>
      <c r="M80" s="97"/>
      <c r="N80" s="97"/>
      <c r="O80" s="97"/>
      <c r="P80" s="97"/>
      <c r="Q80" s="97"/>
      <c r="R80" s="97"/>
      <c r="S80" s="97"/>
      <c r="T80" s="97"/>
      <c r="U80" s="97"/>
      <c r="V80" s="97"/>
      <c r="W80" s="97"/>
      <c r="X80" s="97"/>
      <c r="Y80" s="97"/>
      <c r="Z80" s="97"/>
    </row>
    <row r="81" spans="1:26" ht="15.75" customHeight="1">
      <c r="A81" s="97"/>
      <c r="B81" s="364"/>
      <c r="C81" s="152" t="s">
        <v>242</v>
      </c>
      <c r="D81" s="106"/>
      <c r="E81" s="107">
        <v>2300000000</v>
      </c>
      <c r="F81" s="107">
        <v>2300000000</v>
      </c>
      <c r="G81" s="107">
        <v>690000000</v>
      </c>
      <c r="H81" s="108" t="s">
        <v>91</v>
      </c>
      <c r="I81" s="109" t="s">
        <v>238</v>
      </c>
      <c r="J81" s="109"/>
      <c r="K81" s="109"/>
      <c r="L81" s="104" t="s">
        <v>142</v>
      </c>
      <c r="M81" s="97"/>
      <c r="N81" s="97"/>
      <c r="O81" s="97"/>
      <c r="P81" s="97"/>
      <c r="Q81" s="97"/>
      <c r="R81" s="97"/>
      <c r="S81" s="97"/>
      <c r="T81" s="97"/>
      <c r="U81" s="97"/>
      <c r="V81" s="97"/>
      <c r="W81" s="97"/>
      <c r="X81" s="97"/>
      <c r="Y81" s="97"/>
      <c r="Z81" s="97"/>
    </row>
    <row r="82" spans="1:26" ht="15.75" customHeight="1">
      <c r="A82" s="97"/>
      <c r="B82" s="364"/>
      <c r="C82" s="366"/>
      <c r="D82" s="114" t="s">
        <v>243</v>
      </c>
      <c r="E82" s="113">
        <v>1800000000</v>
      </c>
      <c r="F82" s="113">
        <v>1800000000</v>
      </c>
      <c r="G82" s="113">
        <v>540000000</v>
      </c>
      <c r="H82" s="114">
        <v>7847037</v>
      </c>
      <c r="I82" s="109" t="s">
        <v>238</v>
      </c>
      <c r="J82" s="109"/>
      <c r="K82" s="109"/>
      <c r="L82" s="104" t="s">
        <v>142</v>
      </c>
      <c r="M82" s="97"/>
      <c r="N82" s="97"/>
      <c r="O82" s="97"/>
      <c r="P82" s="97"/>
      <c r="Q82" s="97"/>
      <c r="R82" s="97"/>
      <c r="S82" s="97"/>
      <c r="T82" s="97"/>
      <c r="U82" s="97"/>
      <c r="V82" s="97"/>
      <c r="W82" s="97"/>
      <c r="X82" s="97"/>
      <c r="Y82" s="97"/>
      <c r="Z82" s="97"/>
    </row>
    <row r="83" spans="1:26" ht="15.75" customHeight="1">
      <c r="A83" s="97"/>
      <c r="B83" s="364"/>
      <c r="C83" s="360"/>
      <c r="D83" s="114" t="s">
        <v>243</v>
      </c>
      <c r="E83" s="120">
        <v>500000000</v>
      </c>
      <c r="F83" s="120">
        <v>500000000</v>
      </c>
      <c r="G83" s="120">
        <v>150000000</v>
      </c>
      <c r="H83" s="122">
        <v>7848033</v>
      </c>
      <c r="I83" s="109" t="s">
        <v>244</v>
      </c>
      <c r="J83" s="109"/>
      <c r="K83" s="109"/>
      <c r="L83" s="104" t="s">
        <v>142</v>
      </c>
      <c r="M83" s="97"/>
      <c r="N83" s="97"/>
      <c r="O83" s="97"/>
      <c r="P83" s="97"/>
      <c r="Q83" s="97"/>
      <c r="R83" s="97"/>
      <c r="S83" s="97"/>
      <c r="T83" s="97"/>
      <c r="U83" s="97"/>
      <c r="V83" s="97"/>
      <c r="W83" s="97"/>
      <c r="X83" s="97"/>
      <c r="Y83" s="97"/>
      <c r="Z83" s="97"/>
    </row>
    <row r="84" spans="1:26" ht="15.75" customHeight="1">
      <c r="A84" s="97"/>
      <c r="B84" s="364"/>
      <c r="C84" s="152" t="s">
        <v>245</v>
      </c>
      <c r="D84" s="115"/>
      <c r="E84" s="107">
        <v>5100000000</v>
      </c>
      <c r="F84" s="107">
        <v>5100000000</v>
      </c>
      <c r="G84" s="107">
        <v>2040000000</v>
      </c>
      <c r="H84" s="108" t="s">
        <v>246</v>
      </c>
      <c r="I84" s="109" t="s">
        <v>238</v>
      </c>
      <c r="J84" s="109"/>
      <c r="K84" s="109"/>
      <c r="L84" s="104" t="s">
        <v>142</v>
      </c>
      <c r="M84" s="97"/>
      <c r="N84" s="97"/>
      <c r="O84" s="97"/>
      <c r="P84" s="97"/>
      <c r="Q84" s="97"/>
      <c r="R84" s="97"/>
      <c r="S84" s="97"/>
      <c r="T84" s="97"/>
      <c r="U84" s="97"/>
      <c r="V84" s="97"/>
      <c r="W84" s="97"/>
      <c r="X84" s="97"/>
      <c r="Y84" s="97"/>
      <c r="Z84" s="97"/>
    </row>
    <row r="85" spans="1:26" ht="15.75" customHeight="1">
      <c r="A85" s="97"/>
      <c r="B85" s="364"/>
      <c r="C85" s="366"/>
      <c r="D85" s="114" t="s">
        <v>247</v>
      </c>
      <c r="E85" s="113">
        <v>3800000000</v>
      </c>
      <c r="F85" s="113">
        <v>3800000000</v>
      </c>
      <c r="G85" s="118">
        <v>1520000000</v>
      </c>
      <c r="H85" s="114">
        <v>7847038</v>
      </c>
      <c r="I85" s="109" t="s">
        <v>238</v>
      </c>
      <c r="J85" s="109"/>
      <c r="K85" s="109"/>
      <c r="L85" s="104" t="s">
        <v>142</v>
      </c>
      <c r="M85" s="97"/>
      <c r="N85" s="97"/>
      <c r="O85" s="97"/>
      <c r="P85" s="97"/>
      <c r="Q85" s="97"/>
      <c r="R85" s="97"/>
      <c r="S85" s="97"/>
      <c r="T85" s="97"/>
      <c r="U85" s="97"/>
      <c r="V85" s="97"/>
      <c r="W85" s="97"/>
      <c r="X85" s="97"/>
      <c r="Y85" s="97"/>
      <c r="Z85" s="97"/>
    </row>
    <row r="86" spans="1:26" ht="15.75" customHeight="1">
      <c r="A86" s="97"/>
      <c r="B86" s="364"/>
      <c r="C86" s="360"/>
      <c r="D86" s="114" t="s">
        <v>247</v>
      </c>
      <c r="E86" s="113">
        <v>1300000000</v>
      </c>
      <c r="F86" s="113">
        <v>1300000000</v>
      </c>
      <c r="G86" s="118">
        <v>520000000</v>
      </c>
      <c r="H86" s="122">
        <v>7848042</v>
      </c>
      <c r="I86" s="109" t="s">
        <v>227</v>
      </c>
      <c r="J86" s="109"/>
      <c r="K86" s="109"/>
      <c r="L86" s="104" t="s">
        <v>142</v>
      </c>
      <c r="M86" s="97"/>
      <c r="N86" s="97"/>
      <c r="O86" s="97"/>
      <c r="P86" s="97"/>
      <c r="Q86" s="97"/>
      <c r="R86" s="97"/>
      <c r="S86" s="97"/>
      <c r="T86" s="97"/>
      <c r="U86" s="97"/>
      <c r="V86" s="97"/>
      <c r="W86" s="97"/>
      <c r="X86" s="97"/>
      <c r="Y86" s="97"/>
      <c r="Z86" s="97"/>
    </row>
    <row r="87" spans="1:26" ht="15.75" customHeight="1">
      <c r="A87" s="97"/>
      <c r="B87" s="364"/>
      <c r="C87" s="152" t="s">
        <v>248</v>
      </c>
      <c r="D87" s="115"/>
      <c r="E87" s="116">
        <v>1200000000</v>
      </c>
      <c r="F87" s="116">
        <v>0</v>
      </c>
      <c r="G87" s="116">
        <v>0</v>
      </c>
      <c r="H87" s="108">
        <v>7847039</v>
      </c>
      <c r="I87" s="109"/>
      <c r="J87" s="109"/>
      <c r="K87" s="109"/>
      <c r="L87" s="104" t="s">
        <v>142</v>
      </c>
      <c r="M87" s="97"/>
      <c r="N87" s="97"/>
      <c r="O87" s="97"/>
      <c r="P87" s="97"/>
      <c r="Q87" s="97"/>
      <c r="R87" s="97"/>
      <c r="S87" s="97"/>
      <c r="T87" s="97"/>
      <c r="U87" s="97"/>
      <c r="V87" s="97"/>
      <c r="W87" s="97"/>
      <c r="X87" s="97"/>
      <c r="Y87" s="97"/>
      <c r="Z87" s="97"/>
    </row>
    <row r="88" spans="1:26" ht="15.75" customHeight="1">
      <c r="A88" s="97"/>
      <c r="B88" s="360"/>
      <c r="C88" s="154"/>
      <c r="D88" s="123" t="s">
        <v>249</v>
      </c>
      <c r="E88" s="113">
        <v>1200000000</v>
      </c>
      <c r="F88" s="113">
        <v>0</v>
      </c>
      <c r="G88" s="113">
        <v>0</v>
      </c>
      <c r="H88" s="114">
        <v>7847039</v>
      </c>
      <c r="I88" s="109" t="s">
        <v>250</v>
      </c>
      <c r="J88" s="109"/>
      <c r="K88" s="109"/>
      <c r="L88" s="104" t="s">
        <v>142</v>
      </c>
      <c r="M88" s="97"/>
      <c r="N88" s="97"/>
      <c r="O88" s="97"/>
      <c r="P88" s="97"/>
      <c r="Q88" s="97"/>
      <c r="R88" s="97"/>
      <c r="S88" s="97"/>
      <c r="T88" s="97"/>
      <c r="U88" s="97"/>
      <c r="V88" s="97"/>
      <c r="W88" s="97"/>
      <c r="X88" s="97"/>
      <c r="Y88" s="97"/>
      <c r="Z88" s="97"/>
    </row>
    <row r="89" spans="1:26" ht="15.75" customHeight="1">
      <c r="A89" s="97"/>
      <c r="B89" s="104"/>
      <c r="C89" s="149"/>
      <c r="D89" s="149"/>
      <c r="E89" s="146">
        <v>20102165356</v>
      </c>
      <c r="F89" s="147">
        <v>14260170585</v>
      </c>
      <c r="G89" s="148">
        <v>5205034117</v>
      </c>
      <c r="H89" s="145"/>
      <c r="I89" s="104"/>
      <c r="J89" s="104"/>
      <c r="K89" s="104"/>
      <c r="L89" s="104"/>
      <c r="M89" s="97"/>
      <c r="N89" s="97"/>
      <c r="O89" s="97"/>
      <c r="P89" s="97"/>
      <c r="Q89" s="97"/>
      <c r="R89" s="97"/>
      <c r="S89" s="97"/>
      <c r="T89" s="97"/>
      <c r="U89" s="97"/>
      <c r="V89" s="97"/>
      <c r="W89" s="97"/>
      <c r="X89" s="97"/>
      <c r="Y89" s="97"/>
      <c r="Z89" s="97"/>
    </row>
    <row r="90" spans="1:26" ht="15.75" customHeight="1">
      <c r="A90" s="97"/>
      <c r="B90" s="104"/>
      <c r="C90" s="149"/>
      <c r="D90" s="149"/>
      <c r="E90" s="149"/>
      <c r="F90" s="150">
        <v>0.71</v>
      </c>
      <c r="G90" s="150">
        <v>0.26</v>
      </c>
      <c r="H90" s="145"/>
      <c r="I90" s="104"/>
      <c r="J90" s="104"/>
      <c r="K90" s="104"/>
      <c r="L90" s="104"/>
      <c r="M90" s="97"/>
      <c r="N90" s="97"/>
      <c r="O90" s="97"/>
      <c r="P90" s="97"/>
      <c r="Q90" s="97"/>
      <c r="R90" s="97"/>
      <c r="S90" s="97"/>
      <c r="T90" s="97"/>
      <c r="U90" s="97"/>
      <c r="V90" s="97"/>
      <c r="W90" s="97"/>
      <c r="X90" s="97"/>
      <c r="Y90" s="97"/>
      <c r="Z90" s="97"/>
    </row>
    <row r="91" spans="1:26" ht="15.75" customHeight="1">
      <c r="A91" s="97"/>
      <c r="B91" s="104"/>
      <c r="C91" s="149"/>
      <c r="D91" s="149"/>
      <c r="E91" s="149"/>
      <c r="F91" s="145"/>
      <c r="G91" s="145"/>
      <c r="H91" s="145"/>
      <c r="I91" s="104"/>
      <c r="J91" s="104"/>
      <c r="K91" s="104"/>
      <c r="L91" s="104"/>
      <c r="M91" s="97"/>
      <c r="N91" s="97"/>
      <c r="O91" s="97"/>
      <c r="P91" s="97"/>
      <c r="Q91" s="97"/>
      <c r="R91" s="97"/>
      <c r="S91" s="97"/>
      <c r="T91" s="97"/>
      <c r="U91" s="97"/>
      <c r="V91" s="97"/>
      <c r="W91" s="97"/>
      <c r="X91" s="97"/>
      <c r="Y91" s="97"/>
      <c r="Z91" s="97"/>
    </row>
    <row r="92" spans="1:26" ht="15.75" customHeight="1">
      <c r="A92" s="97"/>
      <c r="B92" s="363" t="s">
        <v>251</v>
      </c>
      <c r="C92" s="151" t="s">
        <v>252</v>
      </c>
      <c r="D92" s="106"/>
      <c r="E92" s="107">
        <v>6216501417</v>
      </c>
      <c r="F92" s="107">
        <v>3666578220</v>
      </c>
      <c r="G92" s="107">
        <v>540000000</v>
      </c>
      <c r="H92" s="108" t="s">
        <v>253</v>
      </c>
      <c r="I92" s="142"/>
      <c r="J92" s="142"/>
      <c r="K92" s="142"/>
      <c r="L92" s="104" t="s">
        <v>254</v>
      </c>
      <c r="M92" s="97"/>
      <c r="N92" s="97"/>
      <c r="O92" s="97"/>
      <c r="P92" s="97"/>
      <c r="Q92" s="97"/>
      <c r="R92" s="97"/>
      <c r="S92" s="97"/>
      <c r="T92" s="97"/>
      <c r="U92" s="97"/>
      <c r="V92" s="97"/>
      <c r="W92" s="97"/>
      <c r="X92" s="97"/>
      <c r="Y92" s="97"/>
      <c r="Z92" s="97"/>
    </row>
    <row r="93" spans="1:26" ht="15.75" customHeight="1">
      <c r="A93" s="97"/>
      <c r="B93" s="364"/>
      <c r="C93" s="367"/>
      <c r="D93" s="123" t="s">
        <v>255</v>
      </c>
      <c r="E93" s="113">
        <v>541000000</v>
      </c>
      <c r="F93" s="113">
        <v>0</v>
      </c>
      <c r="G93" s="113">
        <v>0</v>
      </c>
      <c r="H93" s="114">
        <v>7846056</v>
      </c>
      <c r="I93" s="155" t="s">
        <v>256</v>
      </c>
      <c r="J93" s="109"/>
      <c r="K93" s="109"/>
      <c r="L93" s="104" t="s">
        <v>142</v>
      </c>
      <c r="M93" s="97"/>
      <c r="N93" s="97"/>
      <c r="O93" s="97"/>
      <c r="P93" s="97"/>
      <c r="Q93" s="97"/>
      <c r="R93" s="97"/>
      <c r="S93" s="97"/>
      <c r="T93" s="97"/>
      <c r="U93" s="97"/>
      <c r="V93" s="97"/>
      <c r="W93" s="97"/>
      <c r="X93" s="97"/>
      <c r="Y93" s="97"/>
      <c r="Z93" s="97"/>
    </row>
    <row r="94" spans="1:26" ht="15.75" customHeight="1">
      <c r="A94" s="97"/>
      <c r="B94" s="364"/>
      <c r="C94" s="364"/>
      <c r="D94" s="123" t="s">
        <v>257</v>
      </c>
      <c r="E94" s="113">
        <v>148940479</v>
      </c>
      <c r="F94" s="113">
        <v>0</v>
      </c>
      <c r="G94" s="113">
        <v>0</v>
      </c>
      <c r="H94" s="114">
        <v>7845024</v>
      </c>
      <c r="I94" s="109" t="s">
        <v>258</v>
      </c>
      <c r="J94" s="109"/>
      <c r="K94" s="109"/>
      <c r="L94" s="104" t="s">
        <v>142</v>
      </c>
      <c r="M94" s="97"/>
      <c r="N94" s="97"/>
      <c r="O94" s="97"/>
      <c r="P94" s="97"/>
      <c r="Q94" s="97"/>
      <c r="R94" s="97"/>
      <c r="S94" s="97"/>
      <c r="T94" s="97"/>
      <c r="U94" s="97"/>
      <c r="V94" s="97"/>
      <c r="W94" s="97"/>
      <c r="X94" s="97"/>
      <c r="Y94" s="97"/>
      <c r="Z94" s="97"/>
    </row>
    <row r="95" spans="1:26" ht="15.75" customHeight="1">
      <c r="A95" s="97"/>
      <c r="B95" s="364"/>
      <c r="C95" s="364"/>
      <c r="D95" s="123" t="s">
        <v>259</v>
      </c>
      <c r="E95" s="113">
        <v>1800000000</v>
      </c>
      <c r="F95" s="113">
        <v>1800000000</v>
      </c>
      <c r="G95" s="113">
        <v>540000000</v>
      </c>
      <c r="H95" s="114">
        <v>7845003</v>
      </c>
      <c r="I95" s="109" t="s">
        <v>258</v>
      </c>
      <c r="J95" s="109"/>
      <c r="K95" s="109"/>
      <c r="L95" s="104" t="s">
        <v>142</v>
      </c>
      <c r="M95" s="97"/>
      <c r="N95" s="97"/>
      <c r="O95" s="97"/>
      <c r="P95" s="97"/>
      <c r="Q95" s="97"/>
      <c r="R95" s="97"/>
      <c r="S95" s="97"/>
      <c r="T95" s="97"/>
      <c r="U95" s="97"/>
      <c r="V95" s="97"/>
      <c r="W95" s="97"/>
      <c r="X95" s="97"/>
      <c r="Y95" s="97"/>
      <c r="Z95" s="97"/>
    </row>
    <row r="96" spans="1:26" ht="15.75" customHeight="1">
      <c r="A96" s="97"/>
      <c r="B96" s="364"/>
      <c r="C96" s="364"/>
      <c r="D96" s="123" t="s">
        <v>260</v>
      </c>
      <c r="E96" s="113">
        <v>700000000</v>
      </c>
      <c r="F96" s="113">
        <v>0</v>
      </c>
      <c r="G96" s="113">
        <v>0</v>
      </c>
      <c r="H96" s="114">
        <v>7845005</v>
      </c>
      <c r="I96" s="109" t="s">
        <v>261</v>
      </c>
      <c r="J96" s="109"/>
      <c r="K96" s="109"/>
      <c r="L96" s="104" t="s">
        <v>142</v>
      </c>
      <c r="M96" s="97"/>
      <c r="N96" s="97"/>
      <c r="O96" s="97"/>
      <c r="P96" s="97"/>
      <c r="Q96" s="97"/>
      <c r="R96" s="97"/>
      <c r="S96" s="97"/>
      <c r="T96" s="97"/>
      <c r="U96" s="97"/>
      <c r="V96" s="97"/>
      <c r="W96" s="97"/>
      <c r="X96" s="97"/>
      <c r="Y96" s="97"/>
      <c r="Z96" s="97"/>
    </row>
    <row r="97" spans="1:26" ht="15.75" customHeight="1">
      <c r="A97" s="97"/>
      <c r="B97" s="364"/>
      <c r="C97" s="364"/>
      <c r="D97" s="123" t="s">
        <v>262</v>
      </c>
      <c r="E97" s="113">
        <v>1159982718</v>
      </c>
      <c r="F97" s="113">
        <v>0</v>
      </c>
      <c r="G97" s="113">
        <v>0</v>
      </c>
      <c r="H97" s="114">
        <v>7846008</v>
      </c>
      <c r="I97" s="109" t="s">
        <v>263</v>
      </c>
      <c r="J97" s="109" t="s">
        <v>256</v>
      </c>
      <c r="K97" s="109" t="s">
        <v>264</v>
      </c>
      <c r="L97" s="104" t="s">
        <v>142</v>
      </c>
      <c r="M97" s="97"/>
      <c r="N97" s="97"/>
      <c r="O97" s="97"/>
      <c r="P97" s="97"/>
      <c r="Q97" s="97"/>
      <c r="R97" s="97"/>
      <c r="S97" s="97"/>
      <c r="T97" s="97"/>
      <c r="U97" s="97"/>
      <c r="V97" s="97"/>
      <c r="W97" s="97"/>
      <c r="X97" s="97"/>
      <c r="Y97" s="97"/>
      <c r="Z97" s="97"/>
    </row>
    <row r="98" spans="1:26" ht="15.75" customHeight="1">
      <c r="A98" s="97"/>
      <c r="B98" s="364"/>
      <c r="C98" s="364"/>
      <c r="D98" s="123" t="s">
        <v>265</v>
      </c>
      <c r="E98" s="113">
        <v>148940479</v>
      </c>
      <c r="F98" s="113">
        <v>148940479</v>
      </c>
      <c r="G98" s="113">
        <v>0</v>
      </c>
      <c r="H98" s="114">
        <v>7845002</v>
      </c>
      <c r="I98" s="109" t="s">
        <v>261</v>
      </c>
      <c r="J98" s="109"/>
      <c r="K98" s="109"/>
      <c r="L98" s="104" t="s">
        <v>142</v>
      </c>
      <c r="M98" s="97"/>
      <c r="N98" s="97"/>
      <c r="O98" s="97"/>
      <c r="P98" s="97"/>
      <c r="Q98" s="97"/>
      <c r="R98" s="97"/>
      <c r="S98" s="97"/>
      <c r="T98" s="97"/>
      <c r="U98" s="97"/>
      <c r="V98" s="97"/>
      <c r="W98" s="97"/>
      <c r="X98" s="97"/>
      <c r="Y98" s="97"/>
      <c r="Z98" s="97"/>
    </row>
    <row r="99" spans="1:26" ht="15.75" customHeight="1">
      <c r="A99" s="97"/>
      <c r="B99" s="364"/>
      <c r="C99" s="360"/>
      <c r="D99" s="123" t="s">
        <v>266</v>
      </c>
      <c r="E99" s="113">
        <v>1717637741</v>
      </c>
      <c r="F99" s="113">
        <v>1717637741</v>
      </c>
      <c r="G99" s="113">
        <v>0</v>
      </c>
      <c r="H99" s="114">
        <v>7846003</v>
      </c>
      <c r="I99" s="109" t="s">
        <v>256</v>
      </c>
      <c r="J99" s="109" t="s">
        <v>264</v>
      </c>
      <c r="K99" s="109"/>
      <c r="L99" s="139" t="s">
        <v>142</v>
      </c>
      <c r="M99" s="97"/>
      <c r="N99" s="97"/>
      <c r="O99" s="97"/>
      <c r="P99" s="97"/>
      <c r="Q99" s="97"/>
      <c r="R99" s="97"/>
      <c r="S99" s="97"/>
      <c r="T99" s="97"/>
      <c r="U99" s="97"/>
      <c r="V99" s="97"/>
      <c r="W99" s="97"/>
      <c r="X99" s="97"/>
      <c r="Y99" s="97"/>
      <c r="Z99" s="97"/>
    </row>
    <row r="100" spans="1:26" ht="27" customHeight="1">
      <c r="A100" s="97"/>
      <c r="B100" s="364"/>
      <c r="C100" s="125" t="s">
        <v>267</v>
      </c>
      <c r="D100" s="115"/>
      <c r="E100" s="116">
        <v>1527291321</v>
      </c>
      <c r="F100" s="116">
        <v>635987928</v>
      </c>
      <c r="G100" s="116">
        <v>225212054</v>
      </c>
      <c r="H100" s="117" t="s">
        <v>268</v>
      </c>
      <c r="I100" s="109"/>
      <c r="J100" s="109"/>
      <c r="K100" s="109"/>
      <c r="L100" s="104"/>
      <c r="M100" s="97"/>
      <c r="N100" s="97"/>
      <c r="O100" s="97"/>
      <c r="P100" s="97"/>
      <c r="Q100" s="97"/>
      <c r="R100" s="97"/>
      <c r="S100" s="97"/>
      <c r="T100" s="97"/>
      <c r="U100" s="97"/>
      <c r="V100" s="97"/>
      <c r="W100" s="97"/>
      <c r="X100" s="97"/>
      <c r="Y100" s="97"/>
      <c r="Z100" s="97"/>
    </row>
    <row r="101" spans="1:26" ht="15.75" customHeight="1">
      <c r="A101" s="97"/>
      <c r="B101" s="364"/>
      <c r="C101" s="367"/>
      <c r="D101" s="123" t="s">
        <v>269</v>
      </c>
      <c r="E101" s="113">
        <v>660000000</v>
      </c>
      <c r="F101" s="113">
        <v>0</v>
      </c>
      <c r="G101" s="113">
        <v>0</v>
      </c>
      <c r="H101" s="114">
        <v>7846001</v>
      </c>
      <c r="I101" s="109" t="s">
        <v>270</v>
      </c>
      <c r="J101" s="109"/>
      <c r="K101" s="109"/>
      <c r="L101" s="104" t="s">
        <v>142</v>
      </c>
      <c r="M101" s="97"/>
      <c r="N101" s="97"/>
      <c r="O101" s="97"/>
      <c r="P101" s="97"/>
      <c r="Q101" s="97"/>
      <c r="R101" s="97"/>
      <c r="S101" s="97"/>
      <c r="T101" s="97"/>
      <c r="U101" s="97"/>
      <c r="V101" s="97"/>
      <c r="W101" s="97"/>
      <c r="X101" s="97"/>
      <c r="Y101" s="97"/>
      <c r="Z101" s="97"/>
    </row>
    <row r="102" spans="1:26" ht="15.75" customHeight="1">
      <c r="A102" s="97"/>
      <c r="B102" s="364"/>
      <c r="C102" s="364"/>
      <c r="D102" s="123" t="s">
        <v>271</v>
      </c>
      <c r="E102" s="113">
        <v>107988993</v>
      </c>
      <c r="F102" s="113">
        <v>107988993</v>
      </c>
      <c r="G102" s="113">
        <v>0</v>
      </c>
      <c r="H102" s="114">
        <v>7846014</v>
      </c>
      <c r="I102" s="109" t="s">
        <v>270</v>
      </c>
      <c r="J102" s="109"/>
      <c r="K102" s="109"/>
      <c r="L102" s="104" t="s">
        <v>142</v>
      </c>
      <c r="M102" s="97"/>
      <c r="N102" s="97"/>
      <c r="O102" s="97"/>
      <c r="P102" s="97"/>
      <c r="Q102" s="97"/>
      <c r="R102" s="97"/>
      <c r="S102" s="97"/>
      <c r="T102" s="97"/>
      <c r="U102" s="97"/>
      <c r="V102" s="97"/>
      <c r="W102" s="97"/>
      <c r="X102" s="97"/>
      <c r="Y102" s="97"/>
      <c r="Z102" s="97"/>
    </row>
    <row r="103" spans="1:26" ht="15.75" customHeight="1">
      <c r="A103" s="97"/>
      <c r="B103" s="360"/>
      <c r="C103" s="360"/>
      <c r="D103" s="123" t="s">
        <v>272</v>
      </c>
      <c r="E103" s="118">
        <v>759302328</v>
      </c>
      <c r="F103" s="118">
        <v>527998935</v>
      </c>
      <c r="G103" s="118">
        <v>225212054</v>
      </c>
      <c r="H103" s="114" t="s">
        <v>273</v>
      </c>
      <c r="I103" s="109"/>
      <c r="J103" s="109"/>
      <c r="K103" s="109"/>
      <c r="L103" s="104" t="s">
        <v>142</v>
      </c>
      <c r="M103" s="97"/>
      <c r="N103" s="97"/>
      <c r="O103" s="97"/>
      <c r="P103" s="97"/>
      <c r="Q103" s="97"/>
      <c r="R103" s="97"/>
      <c r="S103" s="97"/>
      <c r="T103" s="97"/>
      <c r="U103" s="97"/>
      <c r="V103" s="97"/>
      <c r="W103" s="97"/>
      <c r="X103" s="97"/>
      <c r="Y103" s="97"/>
      <c r="Z103" s="97"/>
    </row>
    <row r="104" spans="1:26" ht="15.75" customHeight="1">
      <c r="A104" s="97"/>
      <c r="B104" s="104"/>
      <c r="C104" s="104"/>
      <c r="D104" s="104"/>
      <c r="E104" s="146">
        <v>7743792738</v>
      </c>
      <c r="F104" s="147">
        <v>4302566148</v>
      </c>
      <c r="G104" s="148">
        <v>765212054</v>
      </c>
      <c r="H104" s="144"/>
      <c r="I104" s="104"/>
      <c r="J104" s="104"/>
      <c r="K104" s="104"/>
      <c r="L104" s="104"/>
      <c r="M104" s="97"/>
      <c r="N104" s="97"/>
      <c r="O104" s="97"/>
      <c r="P104" s="97"/>
      <c r="Q104" s="97"/>
      <c r="R104" s="97"/>
      <c r="S104" s="97"/>
      <c r="T104" s="97"/>
      <c r="U104" s="97"/>
      <c r="V104" s="97"/>
      <c r="W104" s="97"/>
      <c r="X104" s="97"/>
      <c r="Y104" s="97"/>
      <c r="Z104" s="97"/>
    </row>
    <row r="105" spans="1:26" ht="15.75" customHeight="1">
      <c r="A105" s="97"/>
      <c r="B105" s="104"/>
      <c r="C105" s="149"/>
      <c r="D105" s="149"/>
      <c r="E105" s="149"/>
      <c r="F105" s="150">
        <v>0.56000000000000005</v>
      </c>
      <c r="G105" s="150">
        <v>0.1</v>
      </c>
      <c r="H105" s="144"/>
      <c r="I105" s="104"/>
      <c r="J105" s="104"/>
      <c r="K105" s="104"/>
      <c r="L105" s="104"/>
      <c r="M105" s="97"/>
      <c r="N105" s="97"/>
      <c r="O105" s="97"/>
      <c r="P105" s="97"/>
      <c r="Q105" s="97"/>
      <c r="R105" s="97"/>
      <c r="S105" s="97"/>
      <c r="T105" s="97"/>
      <c r="U105" s="97"/>
      <c r="V105" s="97"/>
      <c r="W105" s="97"/>
      <c r="X105" s="97"/>
      <c r="Y105" s="97"/>
      <c r="Z105" s="97"/>
    </row>
    <row r="106" spans="1:26" ht="15.75" customHeight="1">
      <c r="A106" s="97"/>
      <c r="B106" s="104"/>
      <c r="C106" s="104"/>
      <c r="D106" s="104"/>
      <c r="E106" s="149"/>
      <c r="F106" s="145"/>
      <c r="G106" s="145"/>
      <c r="H106" s="144"/>
      <c r="I106" s="104"/>
      <c r="J106" s="104"/>
      <c r="K106" s="104"/>
      <c r="L106" s="104"/>
      <c r="M106" s="97"/>
      <c r="N106" s="97"/>
      <c r="O106" s="97"/>
      <c r="P106" s="97"/>
      <c r="Q106" s="97"/>
      <c r="R106" s="97"/>
      <c r="S106" s="97"/>
      <c r="T106" s="97"/>
      <c r="U106" s="97"/>
      <c r="V106" s="97"/>
      <c r="W106" s="97"/>
      <c r="X106" s="97"/>
      <c r="Y106" s="97"/>
      <c r="Z106" s="97"/>
    </row>
    <row r="107" spans="1:26" ht="15.75" customHeight="1">
      <c r="A107" s="97"/>
      <c r="B107" s="104"/>
      <c r="C107" s="104"/>
      <c r="D107" s="104"/>
      <c r="E107" s="146">
        <v>138250993198</v>
      </c>
      <c r="F107" s="147">
        <v>58045314216</v>
      </c>
      <c r="G107" s="148">
        <v>38493857855</v>
      </c>
      <c r="H107" s="144"/>
      <c r="I107" s="104"/>
      <c r="J107" s="104"/>
      <c r="K107" s="104"/>
      <c r="L107" s="104"/>
      <c r="M107" s="97"/>
      <c r="N107" s="97"/>
      <c r="O107" s="97"/>
      <c r="P107" s="97"/>
      <c r="Q107" s="97"/>
      <c r="R107" s="97"/>
      <c r="S107" s="97"/>
      <c r="T107" s="97"/>
      <c r="U107" s="97"/>
      <c r="V107" s="97"/>
      <c r="W107" s="97"/>
      <c r="X107" s="97"/>
      <c r="Y107" s="97"/>
      <c r="Z107" s="97"/>
    </row>
    <row r="108" spans="1:26" ht="15.75" customHeight="1">
      <c r="A108" s="97"/>
      <c r="B108" s="104"/>
      <c r="C108" s="104"/>
      <c r="D108" s="104"/>
      <c r="E108" s="149"/>
      <c r="F108" s="150">
        <v>0.42</v>
      </c>
      <c r="G108" s="150">
        <v>0.28000000000000003</v>
      </c>
      <c r="H108" s="144"/>
      <c r="I108" s="104"/>
      <c r="J108" s="104"/>
      <c r="K108" s="104"/>
      <c r="L108" s="104"/>
      <c r="M108" s="97"/>
      <c r="N108" s="97"/>
      <c r="O108" s="97"/>
      <c r="P108" s="97"/>
      <c r="Q108" s="97"/>
      <c r="R108" s="97"/>
      <c r="S108" s="97"/>
      <c r="T108" s="97"/>
      <c r="U108" s="97"/>
      <c r="V108" s="97"/>
      <c r="W108" s="97"/>
      <c r="X108" s="97"/>
      <c r="Y108" s="97"/>
      <c r="Z108" s="97"/>
    </row>
    <row r="109" spans="1:26" ht="15.75" customHeight="1">
      <c r="A109" s="97"/>
      <c r="B109" s="104"/>
      <c r="C109" s="104"/>
      <c r="D109" s="104"/>
      <c r="E109" s="104"/>
      <c r="F109" s="144"/>
      <c r="G109" s="144"/>
      <c r="H109" s="144"/>
      <c r="I109" s="104"/>
      <c r="J109" s="104"/>
      <c r="K109" s="104"/>
      <c r="L109" s="104"/>
      <c r="M109" s="97"/>
      <c r="N109" s="97"/>
      <c r="O109" s="97"/>
      <c r="P109" s="97"/>
      <c r="Q109" s="97"/>
      <c r="R109" s="97"/>
      <c r="S109" s="97"/>
      <c r="T109" s="97"/>
      <c r="U109" s="97"/>
      <c r="V109" s="97"/>
      <c r="W109" s="97"/>
      <c r="X109" s="97"/>
      <c r="Y109" s="97"/>
      <c r="Z109" s="97"/>
    </row>
    <row r="110" spans="1:26" ht="15.75" customHeight="1">
      <c r="A110" s="97"/>
      <c r="B110" s="104"/>
      <c r="C110" s="104"/>
      <c r="D110" s="104"/>
      <c r="E110" s="104"/>
      <c r="F110" s="144"/>
      <c r="G110" s="144"/>
      <c r="H110" s="144"/>
      <c r="I110" s="104"/>
      <c r="J110" s="104"/>
      <c r="K110" s="104"/>
      <c r="L110" s="104"/>
      <c r="M110" s="97"/>
      <c r="N110" s="97"/>
      <c r="O110" s="97"/>
      <c r="P110" s="97"/>
      <c r="Q110" s="97"/>
      <c r="R110" s="97"/>
      <c r="S110" s="97"/>
      <c r="T110" s="97"/>
      <c r="U110" s="97"/>
      <c r="V110" s="97"/>
      <c r="W110" s="97"/>
      <c r="X110" s="97"/>
      <c r="Y110" s="97"/>
      <c r="Z110" s="97"/>
    </row>
    <row r="111" spans="1:26" ht="15.75" customHeight="1">
      <c r="A111" s="97"/>
      <c r="B111" s="104"/>
      <c r="C111" s="104"/>
      <c r="D111" s="104"/>
      <c r="E111" s="104"/>
      <c r="F111" s="144"/>
      <c r="G111" s="144"/>
      <c r="H111" s="144"/>
      <c r="I111" s="104"/>
      <c r="J111" s="104"/>
      <c r="K111" s="104"/>
      <c r="L111" s="104"/>
      <c r="M111" s="97"/>
      <c r="N111" s="97"/>
      <c r="O111" s="97"/>
      <c r="P111" s="97"/>
      <c r="Q111" s="97"/>
      <c r="R111" s="97"/>
      <c r="S111" s="97"/>
      <c r="T111" s="97"/>
      <c r="U111" s="97"/>
      <c r="V111" s="97"/>
      <c r="W111" s="97"/>
      <c r="X111" s="97"/>
      <c r="Y111" s="97"/>
      <c r="Z111" s="97"/>
    </row>
    <row r="112" spans="1:26" ht="15.75" customHeight="1">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ht="15.75" customHeight="1">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ht="15.75" customHeight="1">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ht="15.75" customHeight="1">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ht="15.75" customHeight="1">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ht="15.75" customHeight="1">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ht="15.75" customHeight="1">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ht="15.75" customHeight="1">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ht="15.75" customHeight="1">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ht="15.75" customHeight="1">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ht="15.75" customHeight="1">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ht="15.75" customHeight="1">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ht="15.75" customHeight="1">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ht="15.75" customHeight="1">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ht="15.75" customHeight="1">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ht="15.75" customHeight="1">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ht="15.75" customHeight="1">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ht="15.75" customHeight="1">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ht="15.75" customHeight="1">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ht="15.75" customHeight="1">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ht="15.75" customHeight="1">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ht="15.75" customHeight="1">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ht="15.75" customHeight="1">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ht="15.75" customHeight="1">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ht="15.75" customHeight="1">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ht="15.75" customHeight="1">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ht="15.75" customHeight="1">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ht="15.75" customHeight="1">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ht="15.75" customHeight="1">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ht="15.75" customHeight="1">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ht="15.75" customHeight="1">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ht="15.75" customHeight="1">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ht="15.75" customHeight="1">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ht="15.75" customHeight="1">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ht="15.75" customHeight="1">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ht="15.75" customHeight="1">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ht="15.75" customHeight="1">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ht="15.75" customHeight="1">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ht="15.75" customHeight="1">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ht="15.75" customHeight="1">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ht="15.75" customHeight="1">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ht="15.75" customHeight="1">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ht="15.75" customHeight="1">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ht="15.75" customHeight="1">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ht="15.75" customHeight="1">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ht="15.75" customHeight="1">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ht="15.75" customHeight="1">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ht="15.75" customHeight="1">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ht="15.75" customHeight="1">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ht="15.75" customHeight="1">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ht="15.75" customHeight="1">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ht="15.75" customHeight="1">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ht="15.75" customHeight="1">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ht="15.75" customHeight="1">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ht="15.75" customHeight="1">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ht="15.75" customHeight="1">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ht="15.75" customHeight="1">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ht="15.75" customHeight="1">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ht="15.75" customHeight="1">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ht="15.75" customHeight="1">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ht="15.75" customHeight="1">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ht="15.75" customHeight="1">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ht="15.75" customHeight="1">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ht="15.75" customHeight="1">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ht="15.75" customHeight="1">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ht="15.75" customHeight="1">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ht="15.75" customHeight="1">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ht="15.75" customHeight="1">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ht="15.75" customHeight="1">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ht="15.75" customHeight="1">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ht="15.75" customHeight="1">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ht="15.75" customHeight="1">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ht="15.75" customHeight="1">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ht="15.75" customHeight="1">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ht="15.75" customHeight="1">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ht="15.75" customHeight="1">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ht="15.75" customHeight="1">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ht="15.75" customHeight="1">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ht="15.75" customHeight="1">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ht="15.75" customHeight="1">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ht="15.75" customHeight="1">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ht="15.75" customHeight="1">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ht="15.75" customHeight="1">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ht="15.75" customHeight="1">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ht="15.75" customHeight="1">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ht="15.75" customHeight="1">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ht="15.75" customHeight="1">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ht="15.75" customHeight="1">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ht="15.75" customHeight="1">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ht="15.75" customHeight="1">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ht="15.75" customHeight="1">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ht="15.75" customHeight="1">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ht="15.75" customHeight="1">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ht="15.75" customHeight="1">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ht="15.75" customHeight="1">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ht="15.75" customHeight="1">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ht="15.75" customHeight="1">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ht="15.75" customHeight="1">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ht="15.75" customHeight="1">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ht="15.75" customHeight="1">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ht="15.75" customHeight="1">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ht="15.75" customHeight="1">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ht="15.75" customHeight="1">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ht="15.75" customHeight="1">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ht="15.75" customHeight="1">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ht="15.75" customHeight="1">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ht="15.75" customHeight="1">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ht="15.75" customHeight="1">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ht="15.75" customHeight="1">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ht="15.75" customHeight="1">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ht="15.75" customHeight="1">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ht="15.75" customHeight="1">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ht="15.75" customHeight="1">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ht="15.75" customHeight="1">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ht="15.75" customHeight="1">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ht="15.75" customHeight="1">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ht="15.75" customHeight="1">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ht="15.75" customHeight="1">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ht="15.75" customHeight="1">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ht="15.75" customHeight="1">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ht="15.75" customHeight="1">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ht="15.75" customHeight="1">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ht="15.75" customHeight="1">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ht="15.75" customHeight="1">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ht="15.75" customHeight="1">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ht="15.75" customHeight="1">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ht="15.75" customHeight="1">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ht="15.75" customHeight="1">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ht="15.75" customHeight="1">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ht="15.75" customHeight="1">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ht="15.75" customHeight="1">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ht="15.75" customHeight="1">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ht="15.75" customHeight="1">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ht="15.75" customHeight="1">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ht="15.75" customHeight="1">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ht="15.75" customHeight="1">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ht="15.75" customHeight="1">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ht="15.75" customHeight="1">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ht="15.75" customHeight="1">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ht="15.75" customHeight="1">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ht="15.75" customHeight="1">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ht="15.75" customHeight="1">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ht="15.75" customHeight="1">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ht="15.75" customHeight="1">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ht="15.75" customHeight="1">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ht="15.75" customHeight="1">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ht="15.75" customHeight="1">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ht="15.75" customHeight="1">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ht="15.75" customHeight="1">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ht="15.75" customHeight="1">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ht="15.75" customHeight="1">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ht="15.75" customHeight="1">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ht="15.75" customHeight="1">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ht="15.75" customHeight="1">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ht="15.75" customHeight="1">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ht="15.75" customHeight="1">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ht="15.75" customHeight="1">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ht="15.75" customHeight="1">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ht="15.75" customHeight="1">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ht="15.75" customHeight="1">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ht="15.75" customHeight="1">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ht="15.75" customHeight="1">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ht="15.75" customHeight="1">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ht="15.75" customHeight="1">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ht="15.75" customHeight="1">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ht="15.75" customHeight="1">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ht="15.75" customHeight="1">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ht="15.75" customHeight="1">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ht="15.75" customHeight="1">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ht="15.75" customHeight="1">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ht="15.75" customHeight="1">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ht="15.75" customHeight="1">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ht="15.75" customHeight="1">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ht="15.75" customHeight="1">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ht="15.75" customHeight="1">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ht="15.75" customHeight="1">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ht="15.75" customHeight="1">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ht="15.75" customHeight="1">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ht="15.75" customHeight="1">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ht="15.75" customHeight="1">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ht="15.75" customHeight="1">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ht="15.75" customHeight="1">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ht="15.75" customHeight="1">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ht="15.75" customHeight="1">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ht="15.75" customHeight="1">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ht="15.75" customHeight="1">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ht="15.75" customHeight="1">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ht="15.75" customHeight="1">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ht="15.75" customHeight="1">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ht="15.75" customHeight="1">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ht="15.75" customHeight="1">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ht="15.75" customHeight="1">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ht="15.75" customHeight="1">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ht="15.75" customHeight="1">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ht="15.75" customHeight="1">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ht="15.75" customHeight="1">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ht="15.75" customHeight="1">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ht="15.75" customHeight="1"/>
    <row r="310" spans="1:26" ht="15.75" customHeight="1"/>
    <row r="311" spans="1:26" ht="15.75" customHeight="1"/>
    <row r="312" spans="1:26" ht="15.75" customHeight="1"/>
    <row r="313" spans="1:26" ht="15.75" customHeight="1"/>
    <row r="314" spans="1:26" ht="15.75" customHeight="1"/>
    <row r="315" spans="1:26" ht="15.75" customHeight="1"/>
    <row r="316" spans="1:26" ht="15.75" customHeight="1"/>
    <row r="317" spans="1:26" ht="15.75" customHeight="1"/>
    <row r="318" spans="1:26" ht="15.75" customHeight="1"/>
    <row r="319" spans="1:26" ht="15.75" customHeight="1"/>
    <row r="320" spans="1:26"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C82:C83"/>
    <mergeCell ref="C85:C86"/>
    <mergeCell ref="B92:B103"/>
    <mergeCell ref="C93:C99"/>
    <mergeCell ref="C101:C103"/>
    <mergeCell ref="B64:B88"/>
    <mergeCell ref="C65:C68"/>
    <mergeCell ref="C70:C72"/>
    <mergeCell ref="C74:C75"/>
    <mergeCell ref="C77:C78"/>
    <mergeCell ref="B1:D1"/>
    <mergeCell ref="B4:B60"/>
    <mergeCell ref="C18:C19"/>
    <mergeCell ref="C23:C25"/>
    <mergeCell ref="C27:C28"/>
    <mergeCell ref="C35:C36"/>
    <mergeCell ref="C40:C43"/>
    <mergeCell ref="C52:C56"/>
    <mergeCell ref="C45:C47"/>
    <mergeCell ref="C49:C50"/>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000"/>
  <sheetViews>
    <sheetView workbookViewId="0">
      <pane xSplit="1" ySplit="6" topLeftCell="B7" activePane="bottomRight" state="frozen"/>
      <selection pane="topRight" activeCell="B1" sqref="B1"/>
      <selection pane="bottomLeft" activeCell="A7" sqref="A7"/>
      <selection pane="bottomRight" activeCell="B7" sqref="B7"/>
    </sheetView>
  </sheetViews>
  <sheetFormatPr baseColWidth="10" defaultColWidth="12.6640625" defaultRowHeight="15" customHeight="1"/>
  <cols>
    <col min="1" max="1" width="3.1640625" customWidth="1"/>
    <col min="2" max="2" width="9.1640625" customWidth="1"/>
    <col min="3" max="3" width="10" hidden="1" customWidth="1"/>
    <col min="4" max="4" width="24" hidden="1" customWidth="1"/>
    <col min="5" max="5" width="17.6640625" hidden="1" customWidth="1"/>
    <col min="6" max="6" width="15.33203125" hidden="1" customWidth="1"/>
    <col min="7" max="7" width="10.6640625" hidden="1" customWidth="1"/>
    <col min="8" max="8" width="39.6640625" customWidth="1"/>
    <col min="9" max="9" width="14" customWidth="1"/>
    <col min="10" max="10" width="8.1640625" customWidth="1"/>
    <col min="11" max="11" width="15.5" customWidth="1"/>
    <col min="12" max="12" width="22" customWidth="1"/>
    <col min="13" max="13" width="11.6640625" customWidth="1"/>
    <col min="14" max="14" width="14.5" customWidth="1"/>
    <col min="15" max="15" width="36.1640625" customWidth="1"/>
    <col min="16" max="17" width="28.6640625" hidden="1" customWidth="1"/>
    <col min="18" max="18" width="28.5" hidden="1" customWidth="1"/>
    <col min="19" max="19" width="25.1640625" hidden="1" customWidth="1"/>
    <col min="20" max="20" width="23.1640625" hidden="1" customWidth="1"/>
    <col min="21" max="21" width="19.33203125" hidden="1" customWidth="1"/>
  </cols>
  <sheetData>
    <row r="1" spans="1:21" ht="3" customHeight="1">
      <c r="A1" s="1" t="s">
        <v>0</v>
      </c>
      <c r="C1" s="2"/>
      <c r="D1" s="2"/>
      <c r="E1" s="2"/>
      <c r="F1" s="2"/>
      <c r="G1" s="2"/>
      <c r="H1" s="2"/>
      <c r="O1" s="5"/>
      <c r="P1" s="5"/>
      <c r="Q1" s="3"/>
      <c r="R1" s="3"/>
      <c r="S1" s="5"/>
      <c r="T1" s="3"/>
      <c r="U1" s="3"/>
    </row>
    <row r="2" spans="1:21" ht="30" customHeight="1">
      <c r="B2" s="345" t="s">
        <v>1</v>
      </c>
      <c r="C2" s="346"/>
      <c r="D2" s="346"/>
      <c r="E2" s="346"/>
      <c r="F2" s="346"/>
      <c r="G2" s="346"/>
      <c r="H2" s="346"/>
      <c r="I2" s="346"/>
      <c r="J2" s="346"/>
      <c r="K2" s="347"/>
      <c r="O2" s="6"/>
      <c r="P2" s="6"/>
      <c r="S2" s="6"/>
    </row>
    <row r="3" spans="1:21" ht="15.75" customHeight="1">
      <c r="B3" s="348"/>
      <c r="C3" s="349"/>
      <c r="D3" s="349"/>
      <c r="E3" s="349"/>
      <c r="F3" s="349"/>
      <c r="G3" s="349"/>
      <c r="H3" s="349"/>
      <c r="I3" s="349"/>
      <c r="J3" s="349"/>
      <c r="K3" s="350"/>
      <c r="O3" s="6"/>
      <c r="P3" s="6"/>
      <c r="S3" s="6"/>
    </row>
    <row r="4" spans="1:21" ht="7.5" customHeight="1">
      <c r="I4" s="7"/>
      <c r="J4" s="7"/>
      <c r="K4" s="7"/>
      <c r="L4" s="7"/>
      <c r="M4" s="7"/>
      <c r="N4" s="7"/>
      <c r="O4" s="8"/>
      <c r="P4" s="8"/>
      <c r="Q4" s="7"/>
      <c r="R4" s="7"/>
      <c r="S4" s="8"/>
      <c r="T4" s="7"/>
      <c r="U4" s="7"/>
    </row>
    <row r="5" spans="1:21" ht="18" customHeight="1">
      <c r="B5" s="9" t="s">
        <v>274</v>
      </c>
      <c r="K5" s="156">
        <v>22624</v>
      </c>
      <c r="O5" s="5"/>
      <c r="P5" s="5"/>
      <c r="Q5" s="3"/>
      <c r="R5" s="3"/>
      <c r="S5" s="5"/>
      <c r="T5" s="3"/>
      <c r="U5" s="3"/>
    </row>
    <row r="6" spans="1:21" ht="14.25" customHeight="1">
      <c r="B6" s="10" t="s">
        <v>2</v>
      </c>
      <c r="C6" s="10" t="s">
        <v>3</v>
      </c>
      <c r="D6" s="10" t="s">
        <v>4</v>
      </c>
      <c r="E6" s="11" t="s">
        <v>5</v>
      </c>
      <c r="F6" s="11" t="s">
        <v>6</v>
      </c>
      <c r="G6" s="12" t="s">
        <v>7</v>
      </c>
      <c r="H6" s="13" t="s">
        <v>8</v>
      </c>
      <c r="I6" s="14" t="s">
        <v>9</v>
      </c>
      <c r="J6" s="157" t="s">
        <v>275</v>
      </c>
      <c r="K6" s="14" t="s">
        <v>276</v>
      </c>
      <c r="L6" s="14" t="s">
        <v>277</v>
      </c>
      <c r="M6" s="158" t="s">
        <v>278</v>
      </c>
      <c r="N6" s="158" t="s">
        <v>279</v>
      </c>
      <c r="O6" s="16" t="s">
        <v>280</v>
      </c>
      <c r="P6" s="16" t="s">
        <v>12</v>
      </c>
      <c r="Q6" s="17" t="s">
        <v>13</v>
      </c>
      <c r="R6" s="17" t="s">
        <v>14</v>
      </c>
      <c r="S6" s="16" t="s">
        <v>15</v>
      </c>
      <c r="T6" s="17" t="s">
        <v>16</v>
      </c>
      <c r="U6" s="17" t="s">
        <v>17</v>
      </c>
    </row>
    <row r="7" spans="1:21" ht="24.75" customHeight="1">
      <c r="B7" s="352" t="s">
        <v>18</v>
      </c>
      <c r="C7" s="18"/>
      <c r="D7" s="19"/>
      <c r="E7" s="20">
        <f t="shared" ref="E7:F7" si="0">E8</f>
        <v>0</v>
      </c>
      <c r="F7" s="20" t="str">
        <f t="shared" si="0"/>
        <v>$0,00</v>
      </c>
      <c r="G7" s="21"/>
      <c r="H7" s="22" t="s">
        <v>19</v>
      </c>
      <c r="I7" s="23" t="str">
        <f>I8</f>
        <v>20,000,00</v>
      </c>
      <c r="J7" s="23" t="s">
        <v>281</v>
      </c>
      <c r="K7" s="23" t="str">
        <f t="shared" ref="K7:N7" si="1">K8</f>
        <v xml:space="preserve"> </v>
      </c>
      <c r="L7" s="159">
        <f t="shared" si="1"/>
        <v>0</v>
      </c>
      <c r="M7" s="23" t="str">
        <f t="shared" si="1"/>
        <v xml:space="preserve"> </v>
      </c>
      <c r="N7" s="23" t="str">
        <f t="shared" si="1"/>
        <v xml:space="preserve"> </v>
      </c>
      <c r="O7" s="160" t="s">
        <v>25</v>
      </c>
      <c r="P7" s="25">
        <v>0</v>
      </c>
      <c r="Q7" s="26">
        <v>0</v>
      </c>
      <c r="R7" s="26">
        <f t="shared" ref="R7:S7" si="2">R8</f>
        <v>0</v>
      </c>
      <c r="S7" s="27">
        <f t="shared" si="2"/>
        <v>0</v>
      </c>
      <c r="T7" s="28"/>
      <c r="U7" s="28">
        <f>U8</f>
        <v>5000</v>
      </c>
    </row>
    <row r="8" spans="1:21" ht="14.25" customHeight="1">
      <c r="B8" s="353"/>
      <c r="C8" s="29">
        <v>7863062</v>
      </c>
      <c r="D8" s="30" t="s">
        <v>21</v>
      </c>
      <c r="E8" s="31">
        <f>'Ppto iniciativas estratégicas'!$F$29</f>
        <v>0</v>
      </c>
      <c r="F8" s="31" t="s">
        <v>22</v>
      </c>
      <c r="G8" s="32"/>
      <c r="H8" s="32" t="s">
        <v>23</v>
      </c>
      <c r="I8" s="33" t="s">
        <v>24</v>
      </c>
      <c r="J8" s="33"/>
      <c r="K8" s="33" t="s">
        <v>25</v>
      </c>
      <c r="L8" s="161"/>
      <c r="M8" s="33" t="s">
        <v>25</v>
      </c>
      <c r="N8" s="33" t="s">
        <v>25</v>
      </c>
      <c r="O8" s="162" t="s">
        <v>25</v>
      </c>
      <c r="P8" s="36">
        <v>0</v>
      </c>
      <c r="Q8" s="37">
        <v>0</v>
      </c>
      <c r="R8" s="37">
        <v>0</v>
      </c>
      <c r="S8" s="38">
        <v>0</v>
      </c>
      <c r="T8" s="39">
        <v>44742</v>
      </c>
      <c r="U8" s="40">
        <v>5000</v>
      </c>
    </row>
    <row r="9" spans="1:21" ht="26.25" customHeight="1">
      <c r="B9" s="353"/>
      <c r="C9" s="29"/>
      <c r="D9" s="30"/>
      <c r="E9" s="42">
        <f t="shared" ref="E9:F9" si="3">E10</f>
        <v>24616499728</v>
      </c>
      <c r="F9" s="20" t="str">
        <f t="shared" si="3"/>
        <v>$0,00</v>
      </c>
      <c r="G9" s="21"/>
      <c r="H9" s="22" t="s">
        <v>27</v>
      </c>
      <c r="I9" s="23" t="str">
        <f>+I10</f>
        <v>15,000,00</v>
      </c>
      <c r="J9" s="23" t="s">
        <v>282</v>
      </c>
      <c r="K9" s="23" t="str">
        <f t="shared" ref="K9:N9" si="4">+K10</f>
        <v>35,000,00</v>
      </c>
      <c r="L9" s="159" t="str">
        <f t="shared" si="4"/>
        <v>$101,500,000,000,00</v>
      </c>
      <c r="M9" s="23" t="str">
        <f t="shared" si="4"/>
        <v>N/A</v>
      </c>
      <c r="N9" s="23" t="str">
        <f t="shared" si="4"/>
        <v>35,000,00</v>
      </c>
      <c r="O9" s="160" t="s">
        <v>25</v>
      </c>
      <c r="P9" s="27">
        <f>P10</f>
        <v>0</v>
      </c>
      <c r="Q9" s="26">
        <v>0</v>
      </c>
      <c r="R9" s="26">
        <f t="shared" ref="R9:S9" si="5">R10</f>
        <v>0</v>
      </c>
      <c r="S9" s="27">
        <f t="shared" si="5"/>
        <v>0</v>
      </c>
      <c r="T9" s="26"/>
      <c r="U9" s="26">
        <f>U10</f>
        <v>4000</v>
      </c>
    </row>
    <row r="10" spans="1:21" ht="27.75" customHeight="1">
      <c r="B10" s="353"/>
      <c r="C10" s="29" t="s">
        <v>28</v>
      </c>
      <c r="D10" s="30" t="s">
        <v>21</v>
      </c>
      <c r="E10" s="43">
        <v>24616499728</v>
      </c>
      <c r="F10" s="31" t="s">
        <v>22</v>
      </c>
      <c r="G10" s="44"/>
      <c r="H10" s="44" t="s">
        <v>29</v>
      </c>
      <c r="I10" s="33" t="s">
        <v>30</v>
      </c>
      <c r="J10" s="33"/>
      <c r="K10" s="33" t="s">
        <v>283</v>
      </c>
      <c r="L10" s="161" t="s">
        <v>284</v>
      </c>
      <c r="M10" s="33" t="s">
        <v>26</v>
      </c>
      <c r="N10" s="33" t="s">
        <v>283</v>
      </c>
      <c r="O10" s="162" t="s">
        <v>25</v>
      </c>
      <c r="P10" s="36">
        <v>0</v>
      </c>
      <c r="Q10" s="37">
        <v>0</v>
      </c>
      <c r="R10" s="37">
        <v>0</v>
      </c>
      <c r="S10" s="38">
        <v>0</v>
      </c>
      <c r="T10" s="39">
        <v>44742</v>
      </c>
      <c r="U10" s="40">
        <v>4000</v>
      </c>
    </row>
    <row r="11" spans="1:21" ht="27.75" customHeight="1">
      <c r="B11" s="353"/>
      <c r="C11" s="45"/>
      <c r="D11" s="30"/>
      <c r="E11" s="42">
        <f t="shared" ref="E11:F11" si="6">E12</f>
        <v>2106011830</v>
      </c>
      <c r="F11" s="46">
        <f t="shared" si="6"/>
        <v>2028710000</v>
      </c>
      <c r="G11" s="21"/>
      <c r="H11" s="22" t="s">
        <v>31</v>
      </c>
      <c r="I11" s="23" t="str">
        <f>+I12</f>
        <v>10,000,00</v>
      </c>
      <c r="J11" s="23" t="s">
        <v>282</v>
      </c>
      <c r="K11" s="23" t="str">
        <f t="shared" ref="K11:N11" si="7">+K12</f>
        <v>30,000,00</v>
      </c>
      <c r="L11" s="159" t="str">
        <f t="shared" si="7"/>
        <v>$9,457,000,000,00</v>
      </c>
      <c r="M11" s="23" t="str">
        <f t="shared" si="7"/>
        <v>Por definir</v>
      </c>
      <c r="N11" s="23" t="str">
        <f t="shared" si="7"/>
        <v>Por definir</v>
      </c>
      <c r="O11" s="160" t="s">
        <v>25</v>
      </c>
      <c r="P11" s="27">
        <f t="shared" ref="P11:S11" si="8">P12</f>
        <v>0</v>
      </c>
      <c r="Q11" s="25">
        <f t="shared" si="8"/>
        <v>4696</v>
      </c>
      <c r="R11" s="26">
        <f t="shared" si="8"/>
        <v>0</v>
      </c>
      <c r="S11" s="27">
        <f t="shared" si="8"/>
        <v>0</v>
      </c>
      <c r="T11" s="26"/>
      <c r="U11" s="26">
        <f>U12</f>
        <v>10000</v>
      </c>
    </row>
    <row r="12" spans="1:21" ht="21" customHeight="1">
      <c r="B12" s="353"/>
      <c r="C12" s="29" t="s">
        <v>32</v>
      </c>
      <c r="D12" s="47" t="s">
        <v>33</v>
      </c>
      <c r="E12" s="43">
        <v>2106011830</v>
      </c>
      <c r="F12" s="43">
        <v>2028710000</v>
      </c>
      <c r="G12" s="44"/>
      <c r="H12" s="44" t="s">
        <v>34</v>
      </c>
      <c r="I12" s="33" t="s">
        <v>35</v>
      </c>
      <c r="J12" s="33"/>
      <c r="K12" s="33" t="s">
        <v>285</v>
      </c>
      <c r="L12" s="161" t="s">
        <v>286</v>
      </c>
      <c r="M12" s="33" t="s">
        <v>287</v>
      </c>
      <c r="N12" s="33" t="s">
        <v>287</v>
      </c>
      <c r="O12" s="162" t="s">
        <v>25</v>
      </c>
      <c r="P12" s="36">
        <v>0</v>
      </c>
      <c r="Q12" s="40">
        <v>4696</v>
      </c>
      <c r="R12" s="40">
        <v>0</v>
      </c>
      <c r="S12" s="36">
        <v>0</v>
      </c>
      <c r="T12" s="48"/>
      <c r="U12" s="40">
        <v>10000</v>
      </c>
    </row>
    <row r="13" spans="1:21" ht="31.5" customHeight="1">
      <c r="B13" s="353"/>
      <c r="C13" s="45"/>
      <c r="D13" s="30"/>
      <c r="E13" s="42"/>
      <c r="F13" s="42"/>
      <c r="G13" s="21"/>
      <c r="H13" s="22" t="s">
        <v>288</v>
      </c>
      <c r="I13" s="23">
        <f>I14</f>
        <v>0</v>
      </c>
      <c r="J13" s="23" t="s">
        <v>289</v>
      </c>
      <c r="K13" s="23" t="str">
        <f>K14</f>
        <v>11,000,00</v>
      </c>
      <c r="L13" s="159" t="str">
        <f t="shared" ref="L13:N13" si="9">+L14</f>
        <v>$14,000,000,000,00</v>
      </c>
      <c r="M13" s="23" t="str">
        <f t="shared" si="9"/>
        <v>Por definir</v>
      </c>
      <c r="N13" s="23" t="str">
        <f t="shared" si="9"/>
        <v>Por definir</v>
      </c>
      <c r="O13" s="160" t="s">
        <v>25</v>
      </c>
      <c r="P13" s="49"/>
      <c r="Q13" s="50"/>
      <c r="R13" s="50"/>
      <c r="S13" s="49"/>
      <c r="T13" s="15"/>
      <c r="U13" s="49"/>
    </row>
    <row r="14" spans="1:21" ht="25.5" customHeight="1">
      <c r="B14" s="353"/>
      <c r="C14" s="45"/>
      <c r="D14" s="30"/>
      <c r="E14" s="42"/>
      <c r="F14" s="42"/>
      <c r="G14" s="21"/>
      <c r="H14" s="44" t="s">
        <v>290</v>
      </c>
      <c r="I14" s="33"/>
      <c r="J14" s="33"/>
      <c r="K14" s="33" t="s">
        <v>291</v>
      </c>
      <c r="L14" s="161" t="s">
        <v>292</v>
      </c>
      <c r="M14" s="33" t="s">
        <v>287</v>
      </c>
      <c r="N14" s="33" t="s">
        <v>287</v>
      </c>
      <c r="O14" s="162" t="s">
        <v>25</v>
      </c>
      <c r="P14" s="49"/>
      <c r="Q14" s="50"/>
      <c r="R14" s="50"/>
      <c r="S14" s="49"/>
      <c r="T14" s="15"/>
      <c r="U14" s="49"/>
    </row>
    <row r="15" spans="1:21" ht="26.25" customHeight="1">
      <c r="B15" s="353"/>
      <c r="C15" s="45"/>
      <c r="D15" s="30"/>
      <c r="E15" s="42">
        <f t="shared" ref="E15:F15" si="10">E17+E19+E20</f>
        <v>5507504420</v>
      </c>
      <c r="F15" s="42">
        <f t="shared" si="10"/>
        <v>357504420</v>
      </c>
      <c r="G15" s="21"/>
      <c r="H15" s="22" t="s">
        <v>37</v>
      </c>
      <c r="I15" s="23" t="e">
        <f>+I19+I20+I21+I16+I17+I18</f>
        <v>#VALUE!</v>
      </c>
      <c r="J15" s="23" t="s">
        <v>293</v>
      </c>
      <c r="K15" s="23" t="e">
        <f t="shared" ref="K15:N15" si="11">+K19+K20+K21+K16+K17+K18+K23</f>
        <v>#VALUE!</v>
      </c>
      <c r="L15" s="159" t="e">
        <f t="shared" si="11"/>
        <v>#VALUE!</v>
      </c>
      <c r="M15" s="24" t="e">
        <f t="shared" si="11"/>
        <v>#VALUE!</v>
      </c>
      <c r="N15" s="24" t="e">
        <f t="shared" si="11"/>
        <v>#VALUE!</v>
      </c>
      <c r="O15" s="25" t="s">
        <v>25</v>
      </c>
      <c r="P15" s="25">
        <f t="shared" ref="P15:S15" si="12">P16+P17+P18+P19+P20+P21</f>
        <v>4414</v>
      </c>
      <c r="Q15" s="28">
        <f t="shared" si="12"/>
        <v>0</v>
      </c>
      <c r="R15" s="28">
        <f t="shared" si="12"/>
        <v>0</v>
      </c>
      <c r="S15" s="25">
        <f t="shared" si="12"/>
        <v>0</v>
      </c>
      <c r="T15" s="15"/>
      <c r="U15" s="25"/>
    </row>
    <row r="16" spans="1:21" ht="14.25" customHeight="1">
      <c r="B16" s="353"/>
      <c r="C16" s="45"/>
      <c r="D16" s="30"/>
      <c r="E16" s="51"/>
      <c r="F16" s="51"/>
      <c r="G16" s="44"/>
      <c r="H16" s="44" t="s">
        <v>38</v>
      </c>
      <c r="I16" s="34" t="s">
        <v>39</v>
      </c>
      <c r="J16" s="34"/>
      <c r="K16" s="34"/>
      <c r="L16" s="163"/>
      <c r="M16" s="34"/>
      <c r="N16" s="34"/>
      <c r="O16" s="36"/>
      <c r="P16" s="36">
        <v>103</v>
      </c>
      <c r="Q16" s="40">
        <v>0</v>
      </c>
      <c r="R16" s="40">
        <v>0</v>
      </c>
      <c r="S16" s="36">
        <v>0</v>
      </c>
      <c r="T16" s="48">
        <v>44561</v>
      </c>
      <c r="U16" s="37">
        <v>250</v>
      </c>
    </row>
    <row r="17" spans="2:21" ht="25.5" customHeight="1">
      <c r="B17" s="353"/>
      <c r="C17" s="29">
        <v>7863007</v>
      </c>
      <c r="D17" s="30" t="s">
        <v>41</v>
      </c>
      <c r="E17" s="43">
        <v>2600000000</v>
      </c>
      <c r="F17" s="43">
        <v>0</v>
      </c>
      <c r="G17" s="44"/>
      <c r="H17" s="44" t="s">
        <v>42</v>
      </c>
      <c r="I17" s="34" t="s">
        <v>43</v>
      </c>
      <c r="J17" s="34"/>
      <c r="K17" s="34"/>
      <c r="L17" s="163"/>
      <c r="M17" s="34"/>
      <c r="N17" s="34"/>
      <c r="O17" s="36" t="s">
        <v>25</v>
      </c>
      <c r="P17" s="36">
        <v>0</v>
      </c>
      <c r="Q17" s="40">
        <v>0</v>
      </c>
      <c r="R17" s="40">
        <v>0</v>
      </c>
      <c r="S17" s="36">
        <v>0</v>
      </c>
      <c r="T17" s="52">
        <v>44621</v>
      </c>
      <c r="U17" s="37">
        <v>1000</v>
      </c>
    </row>
    <row r="18" spans="2:21" ht="14.25" customHeight="1">
      <c r="B18" s="353"/>
      <c r="C18" s="29"/>
      <c r="D18" s="30"/>
      <c r="E18" s="53"/>
      <c r="F18" s="53"/>
      <c r="G18" s="44"/>
      <c r="H18" s="44" t="s">
        <v>44</v>
      </c>
      <c r="I18" s="34" t="s">
        <v>45</v>
      </c>
      <c r="J18" s="34"/>
      <c r="K18" s="34"/>
      <c r="L18" s="163"/>
      <c r="M18" s="34"/>
      <c r="N18" s="34"/>
      <c r="O18" s="164" t="s">
        <v>25</v>
      </c>
      <c r="P18" s="36">
        <v>3485</v>
      </c>
      <c r="Q18" s="40">
        <v>0</v>
      </c>
      <c r="R18" s="40">
        <v>0</v>
      </c>
      <c r="S18" s="36">
        <v>0</v>
      </c>
      <c r="T18" s="54">
        <v>44742</v>
      </c>
      <c r="U18" s="37">
        <v>4000</v>
      </c>
    </row>
    <row r="19" spans="2:21" ht="14.25" customHeight="1">
      <c r="B19" s="353"/>
      <c r="C19" s="29">
        <v>7863069</v>
      </c>
      <c r="D19" s="30" t="s">
        <v>33</v>
      </c>
      <c r="E19" s="43">
        <v>357504420</v>
      </c>
      <c r="F19" s="43">
        <v>357504420</v>
      </c>
      <c r="G19" s="44"/>
      <c r="H19" s="44" t="s">
        <v>47</v>
      </c>
      <c r="I19" s="34" t="s">
        <v>48</v>
      </c>
      <c r="J19" s="34"/>
      <c r="K19" s="34"/>
      <c r="L19" s="163"/>
      <c r="M19" s="34"/>
      <c r="N19" s="34"/>
      <c r="O19" s="36" t="s">
        <v>25</v>
      </c>
      <c r="P19" s="36">
        <v>568</v>
      </c>
      <c r="Q19" s="40">
        <v>0</v>
      </c>
      <c r="R19" s="40">
        <v>0</v>
      </c>
      <c r="S19" s="36">
        <v>0</v>
      </c>
      <c r="T19" s="48">
        <v>44561</v>
      </c>
      <c r="U19" s="37">
        <v>5000</v>
      </c>
    </row>
    <row r="20" spans="2:21" ht="14.25" customHeight="1">
      <c r="B20" s="353"/>
      <c r="C20" s="29">
        <v>7863008</v>
      </c>
      <c r="D20" s="30" t="s">
        <v>41</v>
      </c>
      <c r="E20" s="43">
        <v>2550000000</v>
      </c>
      <c r="F20" s="43">
        <v>0</v>
      </c>
      <c r="G20" s="44"/>
      <c r="H20" s="55" t="s">
        <v>49</v>
      </c>
      <c r="I20" s="34" t="s">
        <v>50</v>
      </c>
      <c r="J20" s="34"/>
      <c r="K20" s="34"/>
      <c r="L20" s="163"/>
      <c r="M20" s="34"/>
      <c r="N20" s="34"/>
      <c r="O20" s="36" t="s">
        <v>25</v>
      </c>
      <c r="P20" s="36">
        <v>0</v>
      </c>
      <c r="Q20" s="40">
        <v>0</v>
      </c>
      <c r="R20" s="40">
        <v>0</v>
      </c>
      <c r="S20" s="36">
        <v>0</v>
      </c>
      <c r="T20" s="52">
        <v>44607</v>
      </c>
      <c r="U20" s="37">
        <v>500</v>
      </c>
    </row>
    <row r="21" spans="2:21" ht="14.25" customHeight="1">
      <c r="B21" s="353"/>
      <c r="C21" s="45"/>
      <c r="D21" s="30"/>
      <c r="E21" s="51"/>
      <c r="F21" s="51"/>
      <c r="G21" s="44"/>
      <c r="H21" s="44" t="s">
        <v>51</v>
      </c>
      <c r="I21" s="34" t="s">
        <v>52</v>
      </c>
      <c r="J21" s="34"/>
      <c r="K21" s="34"/>
      <c r="L21" s="163"/>
      <c r="M21" s="34"/>
      <c r="N21" s="34"/>
      <c r="O21" s="36"/>
      <c r="P21" s="36">
        <v>258</v>
      </c>
      <c r="Q21" s="40">
        <v>0</v>
      </c>
      <c r="R21" s="40">
        <v>0</v>
      </c>
      <c r="S21" s="36">
        <v>0</v>
      </c>
      <c r="T21" s="48">
        <v>44561</v>
      </c>
      <c r="U21" s="37">
        <v>2100</v>
      </c>
    </row>
    <row r="22" spans="2:21" ht="14.25" customHeight="1">
      <c r="B22" s="353"/>
      <c r="C22" s="45"/>
      <c r="D22" s="30"/>
      <c r="E22" s="56"/>
      <c r="F22" s="56"/>
      <c r="G22" s="57"/>
      <c r="H22" s="57" t="s">
        <v>53</v>
      </c>
      <c r="I22" s="58" t="s">
        <v>46</v>
      </c>
      <c r="J22" s="58"/>
      <c r="K22" s="58"/>
      <c r="L22" s="165"/>
      <c r="M22" s="58"/>
      <c r="N22" s="58"/>
      <c r="O22" s="60" t="s">
        <v>294</v>
      </c>
      <c r="P22" s="60"/>
      <c r="Q22" s="59"/>
      <c r="R22" s="59"/>
      <c r="S22" s="60"/>
      <c r="T22" s="59"/>
      <c r="U22" s="59"/>
    </row>
    <row r="23" spans="2:21" ht="14.25" customHeight="1">
      <c r="B23" s="353"/>
      <c r="C23" s="29"/>
      <c r="D23" s="30"/>
      <c r="E23" s="42"/>
      <c r="F23" s="42"/>
      <c r="G23" s="21"/>
      <c r="H23" s="55" t="s">
        <v>295</v>
      </c>
      <c r="I23" s="34" t="s">
        <v>25</v>
      </c>
      <c r="J23" s="34"/>
      <c r="K23" s="34" t="s">
        <v>296</v>
      </c>
      <c r="L23" s="163" t="s">
        <v>297</v>
      </c>
      <c r="M23" s="38" t="e">
        <f>K23*0.2</f>
        <v>#VALUE!</v>
      </c>
      <c r="N23" s="38" t="e">
        <f>K23*0.1</f>
        <v>#VALUE!</v>
      </c>
      <c r="O23" s="36" t="s">
        <v>25</v>
      </c>
      <c r="P23" s="25"/>
      <c r="Q23" s="15"/>
      <c r="R23" s="15"/>
      <c r="S23" s="25"/>
      <c r="T23" s="15"/>
      <c r="U23" s="15"/>
    </row>
    <row r="24" spans="2:21" ht="30" customHeight="1">
      <c r="B24" s="353"/>
      <c r="C24" s="29"/>
      <c r="D24" s="30"/>
      <c r="E24" s="42" t="e">
        <f t="shared" ref="E24:F24" si="13">#REF!+#REF!</f>
        <v>#REF!</v>
      </c>
      <c r="F24" s="42" t="e">
        <f t="shared" si="13"/>
        <v>#REF!</v>
      </c>
      <c r="G24" s="21"/>
      <c r="H24" s="22" t="s">
        <v>298</v>
      </c>
      <c r="I24" s="23" t="e">
        <f>I25+I26+I27+I28</f>
        <v>#VALUE!</v>
      </c>
      <c r="J24" s="23" t="s">
        <v>289</v>
      </c>
      <c r="K24" s="23">
        <f>+K25+K26+K27+K28+K29</f>
        <v>29221.383999999998</v>
      </c>
      <c r="L24" s="159" t="e">
        <f t="shared" ref="L24:N24" si="14">L25+L26+L27+L28+L29</f>
        <v>#VALUE!</v>
      </c>
      <c r="M24" s="23">
        <f t="shared" si="14"/>
        <v>6600</v>
      </c>
      <c r="N24" s="23">
        <f t="shared" si="14"/>
        <v>0</v>
      </c>
      <c r="O24" s="160" t="s">
        <v>25</v>
      </c>
      <c r="P24" s="25" t="e">
        <f>#REF!+#REF!+#REF!+#REF!</f>
        <v>#REF!</v>
      </c>
      <c r="Q24" s="15" t="e">
        <f>(SUM(Q32+#REF!))</f>
        <v>#REF!</v>
      </c>
      <c r="R24" s="15">
        <v>0</v>
      </c>
      <c r="S24" s="25" t="e">
        <f>#REF!+#REF!+#REF!</f>
        <v>#REF!</v>
      </c>
      <c r="T24" s="15"/>
      <c r="U24" s="15"/>
    </row>
    <row r="25" spans="2:21" ht="23.25" customHeight="1">
      <c r="B25" s="353"/>
      <c r="C25" s="29"/>
      <c r="D25" s="30"/>
      <c r="E25" s="41"/>
      <c r="F25" s="41"/>
      <c r="G25" s="64"/>
      <c r="H25" s="44" t="s">
        <v>299</v>
      </c>
      <c r="I25" s="166" t="s">
        <v>56</v>
      </c>
      <c r="J25" s="34" t="s">
        <v>293</v>
      </c>
      <c r="K25" s="167">
        <v>15350.384</v>
      </c>
      <c r="L25" s="163" t="s">
        <v>300</v>
      </c>
      <c r="M25" s="166" t="s">
        <v>20</v>
      </c>
      <c r="N25" s="166" t="s">
        <v>20</v>
      </c>
      <c r="O25" s="38" t="s">
        <v>25</v>
      </c>
      <c r="P25" s="25"/>
      <c r="Q25" s="15"/>
      <c r="R25" s="15"/>
      <c r="S25" s="25"/>
      <c r="T25" s="65"/>
      <c r="U25" s="15"/>
    </row>
    <row r="26" spans="2:21" ht="14.25" customHeight="1">
      <c r="B26" s="353"/>
      <c r="C26" s="29"/>
      <c r="D26" s="30"/>
      <c r="E26" s="41" t="e">
        <f t="shared" ref="E26:F26" si="15">#REF!</f>
        <v>#REF!</v>
      </c>
      <c r="F26" s="41" t="e">
        <f t="shared" si="15"/>
        <v>#REF!</v>
      </c>
      <c r="G26" s="64"/>
      <c r="H26" s="44" t="s">
        <v>301</v>
      </c>
      <c r="I26" s="168">
        <v>2000</v>
      </c>
      <c r="J26" s="34" t="s">
        <v>293</v>
      </c>
      <c r="K26" s="168">
        <v>1615</v>
      </c>
      <c r="L26" s="44">
        <v>0</v>
      </c>
      <c r="M26" s="169">
        <v>0</v>
      </c>
      <c r="N26" s="169">
        <v>0</v>
      </c>
      <c r="O26" s="170" t="s">
        <v>25</v>
      </c>
      <c r="P26" s="25" t="e">
        <f>#REF!</f>
        <v>#REF!</v>
      </c>
      <c r="Q26" s="15" t="e">
        <f>(P26*1)</f>
        <v>#REF!</v>
      </c>
      <c r="R26" s="15" t="s">
        <v>26</v>
      </c>
      <c r="S26" s="25" t="e">
        <f>#REF!</f>
        <v>#REF!</v>
      </c>
      <c r="T26" s="65">
        <v>44561</v>
      </c>
      <c r="U26" s="15" t="e">
        <f>(2185-Q26)</f>
        <v>#REF!</v>
      </c>
    </row>
    <row r="27" spans="2:21" ht="14.25" customHeight="1">
      <c r="B27" s="353"/>
      <c r="C27" s="29">
        <v>7874063</v>
      </c>
      <c r="D27" s="30" t="s">
        <v>55</v>
      </c>
      <c r="E27" s="66" t="s">
        <v>302</v>
      </c>
      <c r="F27" s="31" t="s">
        <v>22</v>
      </c>
      <c r="G27" s="44"/>
      <c r="H27" s="44" t="s">
        <v>303</v>
      </c>
      <c r="I27" s="166" t="s">
        <v>63</v>
      </c>
      <c r="J27" s="34" t="s">
        <v>293</v>
      </c>
      <c r="K27" s="167">
        <v>5656</v>
      </c>
      <c r="L27" s="163" t="s">
        <v>304</v>
      </c>
      <c r="M27" s="166" t="s">
        <v>20</v>
      </c>
      <c r="N27" s="166" t="s">
        <v>20</v>
      </c>
      <c r="O27" s="170" t="s">
        <v>25</v>
      </c>
      <c r="P27" s="38">
        <v>0</v>
      </c>
      <c r="Q27" s="35"/>
      <c r="R27" s="35"/>
      <c r="S27" s="38">
        <v>7000</v>
      </c>
      <c r="T27" s="48">
        <v>44561</v>
      </c>
      <c r="U27" s="35"/>
    </row>
    <row r="28" spans="2:21" ht="14.25" customHeight="1">
      <c r="B28" s="353"/>
      <c r="C28" s="29"/>
      <c r="D28" s="30"/>
      <c r="E28" s="67"/>
      <c r="F28" s="41"/>
      <c r="G28" s="21"/>
      <c r="H28" s="44" t="s">
        <v>58</v>
      </c>
      <c r="I28" s="169">
        <v>2000</v>
      </c>
      <c r="J28" s="170"/>
      <c r="K28" s="169"/>
      <c r="L28" s="170">
        <v>0</v>
      </c>
      <c r="M28" s="169">
        <v>0</v>
      </c>
      <c r="N28" s="169">
        <v>0</v>
      </c>
      <c r="O28" s="170"/>
      <c r="P28" s="68"/>
      <c r="Q28" s="69"/>
      <c r="R28" s="70"/>
      <c r="S28" s="68"/>
      <c r="T28" s="71"/>
      <c r="U28" s="70"/>
    </row>
    <row r="29" spans="2:21" ht="14.25" customHeight="1">
      <c r="B29" s="353"/>
      <c r="C29" s="29"/>
      <c r="D29" s="30"/>
      <c r="E29" s="67"/>
      <c r="F29" s="41"/>
      <c r="G29" s="21"/>
      <c r="H29" s="44" t="s">
        <v>305</v>
      </c>
      <c r="I29" s="167" t="s">
        <v>25</v>
      </c>
      <c r="J29" s="38" t="s">
        <v>306</v>
      </c>
      <c r="K29" s="167">
        <v>6600</v>
      </c>
      <c r="L29" s="163" t="s">
        <v>307</v>
      </c>
      <c r="M29" s="167">
        <v>6600</v>
      </c>
      <c r="N29" s="167">
        <v>0</v>
      </c>
      <c r="O29" s="38" t="s">
        <v>25</v>
      </c>
      <c r="P29" s="68"/>
      <c r="Q29" s="69"/>
      <c r="R29" s="70"/>
      <c r="S29" s="68"/>
      <c r="T29" s="71"/>
      <c r="U29" s="70"/>
    </row>
    <row r="30" spans="2:21" ht="14.25" customHeight="1">
      <c r="B30" s="353"/>
      <c r="C30" s="29"/>
      <c r="D30" s="30"/>
      <c r="E30" s="72" t="e">
        <f t="shared" ref="E30:F30" si="16">E31+E33+E34+E35+E37</f>
        <v>#VALUE!</v>
      </c>
      <c r="F30" s="72" t="e">
        <f t="shared" si="16"/>
        <v>#VALUE!</v>
      </c>
      <c r="G30" s="22"/>
      <c r="H30" s="22" t="s">
        <v>308</v>
      </c>
      <c r="I30" s="23">
        <f>I31+I32+I33+I34+I35+I36+I37+I39</f>
        <v>30412</v>
      </c>
      <c r="J30" s="23" t="s">
        <v>293</v>
      </c>
      <c r="K30" s="23">
        <f>K31+K32+K33+K34+K35+K36+K37+K39+K40+K41</f>
        <v>28777</v>
      </c>
      <c r="L30" s="159" t="e">
        <f>9000000000+L41</f>
        <v>#VALUE!</v>
      </c>
      <c r="M30" s="23">
        <f t="shared" ref="M30:N30" si="17">M31+M32+M33+M34+M35+M36+M37+M39+M40+M41</f>
        <v>11838.6</v>
      </c>
      <c r="N30" s="23">
        <f t="shared" si="17"/>
        <v>4234.6000000000004</v>
      </c>
      <c r="O30" s="160" t="s">
        <v>309</v>
      </c>
      <c r="P30" s="68">
        <f>(SUM(P32+P31+P33+P34+P35+P36+P37+P38+P39))</f>
        <v>10561</v>
      </c>
      <c r="Q30" s="69">
        <f>(P30*1.5)</f>
        <v>15841.5</v>
      </c>
      <c r="R30" s="70"/>
      <c r="S30" s="68"/>
      <c r="T30" s="71">
        <v>44561</v>
      </c>
      <c r="U30" s="70">
        <v>28062</v>
      </c>
    </row>
    <row r="31" spans="2:21" ht="14.25" customHeight="1">
      <c r="B31" s="354"/>
      <c r="C31" s="29" t="s">
        <v>64</v>
      </c>
      <c r="D31" s="30" t="s">
        <v>41</v>
      </c>
      <c r="E31" s="31" t="s">
        <v>65</v>
      </c>
      <c r="F31" s="31" t="s">
        <v>65</v>
      </c>
      <c r="G31" s="44"/>
      <c r="H31" s="44" t="s">
        <v>66</v>
      </c>
      <c r="I31" s="38">
        <v>6000</v>
      </c>
      <c r="J31" s="38"/>
      <c r="K31" s="38">
        <v>6000</v>
      </c>
      <c r="L31" s="163"/>
      <c r="M31" s="38">
        <f t="shared" ref="M31:M32" si="18">K31*0.2</f>
        <v>1200</v>
      </c>
      <c r="N31" s="38">
        <f t="shared" ref="N31:N32" si="19">K31*0.2</f>
        <v>1200</v>
      </c>
      <c r="O31" s="38"/>
      <c r="P31" s="38">
        <v>0</v>
      </c>
      <c r="Q31" s="37"/>
      <c r="R31" s="37"/>
      <c r="S31" s="38"/>
      <c r="T31" s="48">
        <v>44561</v>
      </c>
      <c r="U31" s="37"/>
    </row>
    <row r="32" spans="2:21" ht="23.25" customHeight="1">
      <c r="B32" s="13" t="s">
        <v>67</v>
      </c>
      <c r="C32" s="29"/>
      <c r="D32" s="30"/>
      <c r="E32" s="51" t="s">
        <v>25</v>
      </c>
      <c r="F32" s="51" t="s">
        <v>25</v>
      </c>
      <c r="G32" s="44"/>
      <c r="H32" s="44" t="s">
        <v>68</v>
      </c>
      <c r="I32" s="38">
        <v>7000</v>
      </c>
      <c r="J32" s="38"/>
      <c r="K32" s="38"/>
      <c r="L32" s="163"/>
      <c r="M32" s="38">
        <f t="shared" si="18"/>
        <v>0</v>
      </c>
      <c r="N32" s="38">
        <f t="shared" si="19"/>
        <v>0</v>
      </c>
      <c r="O32" s="38"/>
      <c r="P32" s="38">
        <v>7045</v>
      </c>
      <c r="Q32" s="38">
        <f>P32*3</f>
        <v>21135</v>
      </c>
      <c r="R32" s="62" t="s">
        <v>26</v>
      </c>
      <c r="S32" s="63" t="s">
        <v>26</v>
      </c>
      <c r="T32" s="61">
        <v>44293</v>
      </c>
      <c r="U32" s="38">
        <v>0</v>
      </c>
    </row>
    <row r="33" spans="2:21" ht="25.5" customHeight="1">
      <c r="B33" s="352" t="s">
        <v>18</v>
      </c>
      <c r="C33" s="29" t="s">
        <v>69</v>
      </c>
      <c r="D33" s="30" t="s">
        <v>70</v>
      </c>
      <c r="E33" s="31" t="s">
        <v>71</v>
      </c>
      <c r="F33" s="31" t="s">
        <v>71</v>
      </c>
      <c r="G33" s="73"/>
      <c r="H33" s="73" t="s">
        <v>72</v>
      </c>
      <c r="I33" s="38">
        <v>1004</v>
      </c>
      <c r="J33" s="38"/>
      <c r="K33" s="38">
        <v>1004</v>
      </c>
      <c r="L33" s="163"/>
      <c r="M33" s="38">
        <v>1004</v>
      </c>
      <c r="N33" s="38">
        <v>0</v>
      </c>
      <c r="O33" s="38"/>
      <c r="P33" s="38">
        <v>0</v>
      </c>
      <c r="Q33" s="37">
        <v>0</v>
      </c>
      <c r="R33" s="37">
        <v>30</v>
      </c>
      <c r="S33" s="38">
        <v>30</v>
      </c>
      <c r="T33" s="48">
        <v>44592</v>
      </c>
      <c r="U33" s="37">
        <v>1004</v>
      </c>
    </row>
    <row r="34" spans="2:21" ht="25.5" customHeight="1">
      <c r="B34" s="353"/>
      <c r="C34" s="29">
        <v>7874008</v>
      </c>
      <c r="D34" s="30" t="s">
        <v>33</v>
      </c>
      <c r="E34" s="31" t="s">
        <v>73</v>
      </c>
      <c r="F34" s="31" t="s">
        <v>73</v>
      </c>
      <c r="G34" s="73"/>
      <c r="H34" s="73" t="s">
        <v>74</v>
      </c>
      <c r="I34" s="38">
        <v>1200</v>
      </c>
      <c r="J34" s="38"/>
      <c r="K34" s="38">
        <v>1200</v>
      </c>
      <c r="L34" s="163"/>
      <c r="M34" s="38">
        <f t="shared" ref="M34:M40" si="20">K34*0.2</f>
        <v>240</v>
      </c>
      <c r="N34" s="38">
        <f t="shared" ref="N34:N40" si="21">K34*0.2</f>
        <v>240</v>
      </c>
      <c r="O34" s="63" t="s">
        <v>25</v>
      </c>
      <c r="P34" s="38">
        <v>538</v>
      </c>
      <c r="Q34" s="37">
        <f>(P34*3)</f>
        <v>1614</v>
      </c>
      <c r="R34" s="37" t="s">
        <v>26</v>
      </c>
      <c r="S34" s="38"/>
      <c r="T34" s="48">
        <v>44549</v>
      </c>
      <c r="U34" s="37"/>
    </row>
    <row r="35" spans="2:21" ht="20.25" customHeight="1">
      <c r="B35" s="353"/>
      <c r="C35" s="29" t="s">
        <v>75</v>
      </c>
      <c r="D35" s="30" t="s">
        <v>55</v>
      </c>
      <c r="E35" s="31" t="s">
        <v>76</v>
      </c>
      <c r="F35" s="31" t="s">
        <v>76</v>
      </c>
      <c r="G35" s="73"/>
      <c r="H35" s="73" t="s">
        <v>77</v>
      </c>
      <c r="I35" s="38">
        <v>100</v>
      </c>
      <c r="J35" s="38"/>
      <c r="K35" s="38"/>
      <c r="L35" s="163"/>
      <c r="M35" s="38">
        <f t="shared" si="20"/>
        <v>0</v>
      </c>
      <c r="N35" s="38">
        <f t="shared" si="21"/>
        <v>0</v>
      </c>
      <c r="O35" s="38" t="s">
        <v>25</v>
      </c>
      <c r="P35" s="38">
        <v>0</v>
      </c>
      <c r="Q35" s="37">
        <v>0</v>
      </c>
      <c r="R35" s="37">
        <v>0</v>
      </c>
      <c r="S35" s="38"/>
      <c r="T35" s="48">
        <v>44561</v>
      </c>
      <c r="U35" s="37"/>
    </row>
    <row r="36" spans="2:21" ht="24" customHeight="1">
      <c r="B36" s="353"/>
      <c r="C36" s="29"/>
      <c r="D36" s="30"/>
      <c r="E36" s="51" t="s">
        <v>25</v>
      </c>
      <c r="F36" s="51" t="s">
        <v>25</v>
      </c>
      <c r="G36" s="73"/>
      <c r="H36" s="73" t="s">
        <v>78</v>
      </c>
      <c r="I36" s="38">
        <v>50</v>
      </c>
      <c r="J36" s="38"/>
      <c r="K36" s="38">
        <v>50</v>
      </c>
      <c r="L36" s="163"/>
      <c r="M36" s="38">
        <f t="shared" si="20"/>
        <v>10</v>
      </c>
      <c r="N36" s="38">
        <f t="shared" si="21"/>
        <v>10</v>
      </c>
      <c r="O36" s="38"/>
      <c r="P36" s="38">
        <v>0</v>
      </c>
      <c r="Q36" s="37">
        <v>0</v>
      </c>
      <c r="R36" s="37">
        <v>0</v>
      </c>
      <c r="S36" s="38"/>
      <c r="T36" s="48">
        <v>44561</v>
      </c>
      <c r="U36" s="37"/>
    </row>
    <row r="37" spans="2:21" ht="17.25" customHeight="1">
      <c r="B37" s="353"/>
      <c r="C37" s="29" t="s">
        <v>79</v>
      </c>
      <c r="D37" s="30" t="s">
        <v>21</v>
      </c>
      <c r="E37" s="31" t="s">
        <v>80</v>
      </c>
      <c r="F37" s="31" t="s">
        <v>22</v>
      </c>
      <c r="G37" s="73"/>
      <c r="H37" s="73" t="s">
        <v>310</v>
      </c>
      <c r="I37" s="38">
        <v>1350</v>
      </c>
      <c r="J37" s="38"/>
      <c r="K37" s="38">
        <f>1048-80</f>
        <v>968</v>
      </c>
      <c r="L37" s="163"/>
      <c r="M37" s="38">
        <f t="shared" si="20"/>
        <v>193.60000000000002</v>
      </c>
      <c r="N37" s="38">
        <f t="shared" si="21"/>
        <v>193.60000000000002</v>
      </c>
      <c r="O37" s="63" t="s">
        <v>25</v>
      </c>
      <c r="P37" s="38">
        <v>0</v>
      </c>
      <c r="Q37" s="37">
        <v>0</v>
      </c>
      <c r="R37" s="37">
        <v>0</v>
      </c>
      <c r="S37" s="38"/>
      <c r="T37" s="48">
        <v>44561</v>
      </c>
      <c r="U37" s="37"/>
    </row>
    <row r="38" spans="2:21" ht="13.5" customHeight="1">
      <c r="B38" s="353"/>
      <c r="C38" s="29"/>
      <c r="D38" s="30"/>
      <c r="E38" s="51" t="s">
        <v>25</v>
      </c>
      <c r="F38" s="51" t="s">
        <v>25</v>
      </c>
      <c r="G38" s="73"/>
      <c r="H38" s="73" t="s">
        <v>81</v>
      </c>
      <c r="I38" s="38" t="s">
        <v>82</v>
      </c>
      <c r="J38" s="38"/>
      <c r="K38" s="38"/>
      <c r="L38" s="163"/>
      <c r="M38" s="38">
        <f t="shared" si="20"/>
        <v>0</v>
      </c>
      <c r="N38" s="38">
        <f t="shared" si="21"/>
        <v>0</v>
      </c>
      <c r="O38" s="63" t="s">
        <v>25</v>
      </c>
      <c r="P38" s="38">
        <v>190</v>
      </c>
      <c r="Q38" s="37">
        <f t="shared" ref="Q38:Q39" si="22">(P38*1)</f>
        <v>190</v>
      </c>
      <c r="R38" s="37">
        <v>190</v>
      </c>
      <c r="S38" s="38"/>
      <c r="T38" s="48">
        <v>44561</v>
      </c>
      <c r="U38" s="37"/>
    </row>
    <row r="39" spans="2:21" ht="15" customHeight="1">
      <c r="B39" s="354"/>
      <c r="C39" s="29"/>
      <c r="D39" s="30"/>
      <c r="E39" s="51" t="s">
        <v>25</v>
      </c>
      <c r="F39" s="51" t="s">
        <v>25</v>
      </c>
      <c r="G39" s="73"/>
      <c r="H39" s="73" t="s">
        <v>83</v>
      </c>
      <c r="I39" s="38">
        <v>13708</v>
      </c>
      <c r="J39" s="38"/>
      <c r="K39" s="38">
        <v>12875</v>
      </c>
      <c r="L39" s="163"/>
      <c r="M39" s="38">
        <f t="shared" si="20"/>
        <v>2575</v>
      </c>
      <c r="N39" s="38">
        <f t="shared" si="21"/>
        <v>2575</v>
      </c>
      <c r="O39" s="38"/>
      <c r="P39" s="38">
        <v>2788</v>
      </c>
      <c r="Q39" s="37">
        <f t="shared" si="22"/>
        <v>2788</v>
      </c>
      <c r="R39" s="37"/>
      <c r="S39" s="38">
        <v>13708</v>
      </c>
      <c r="T39" s="48">
        <v>44561</v>
      </c>
      <c r="U39" s="37">
        <f>(Q39*1)</f>
        <v>2788</v>
      </c>
    </row>
    <row r="40" spans="2:21" ht="15" customHeight="1">
      <c r="B40" s="13"/>
      <c r="C40" s="29"/>
      <c r="D40" s="30"/>
      <c r="E40" s="51" t="s">
        <v>25</v>
      </c>
      <c r="F40" s="51" t="s">
        <v>25</v>
      </c>
      <c r="G40" s="73"/>
      <c r="H40" s="73" t="s">
        <v>84</v>
      </c>
      <c r="I40" s="38">
        <v>80</v>
      </c>
      <c r="J40" s="38"/>
      <c r="K40" s="38">
        <v>80</v>
      </c>
      <c r="L40" s="163"/>
      <c r="M40" s="38">
        <f t="shared" si="20"/>
        <v>16</v>
      </c>
      <c r="N40" s="38">
        <f t="shared" si="21"/>
        <v>16</v>
      </c>
      <c r="O40" s="73"/>
      <c r="P40" s="73" t="s">
        <v>25</v>
      </c>
      <c r="Q40" s="73" t="s">
        <v>25</v>
      </c>
      <c r="R40" s="73" t="s">
        <v>25</v>
      </c>
      <c r="S40" s="73" t="s">
        <v>25</v>
      </c>
      <c r="T40" s="73" t="s">
        <v>25</v>
      </c>
      <c r="U40" s="73" t="s">
        <v>25</v>
      </c>
    </row>
    <row r="41" spans="2:21" ht="19.5" customHeight="1">
      <c r="B41" s="13"/>
      <c r="C41" s="29"/>
      <c r="D41" s="30"/>
      <c r="E41" s="41"/>
      <c r="F41" s="41"/>
      <c r="G41" s="21"/>
      <c r="H41" s="44" t="s">
        <v>305</v>
      </c>
      <c r="I41" s="38" t="s">
        <v>25</v>
      </c>
      <c r="J41" s="38" t="s">
        <v>306</v>
      </c>
      <c r="K41" s="167">
        <v>6600</v>
      </c>
      <c r="L41" s="163" t="s">
        <v>311</v>
      </c>
      <c r="M41" s="38">
        <v>6600</v>
      </c>
      <c r="N41" s="38">
        <v>0</v>
      </c>
      <c r="O41" s="73"/>
      <c r="P41" s="74"/>
      <c r="Q41" s="75"/>
      <c r="R41" s="75"/>
      <c r="S41" s="74"/>
      <c r="T41" s="75"/>
      <c r="U41" s="75"/>
    </row>
    <row r="42" spans="2:21" ht="14.25" customHeight="1">
      <c r="B42" s="352" t="s">
        <v>67</v>
      </c>
      <c r="C42" s="29"/>
      <c r="D42" s="30"/>
      <c r="E42" s="41" t="e">
        <f t="shared" ref="E42:F42" si="23">E45+E46+E47+E48+#REF!+#REF!+#REF!</f>
        <v>#REF!</v>
      </c>
      <c r="F42" s="41" t="e">
        <f t="shared" si="23"/>
        <v>#REF!</v>
      </c>
      <c r="G42" s="21"/>
      <c r="H42" s="22" t="s">
        <v>312</v>
      </c>
      <c r="I42" s="23">
        <f>SUM(I43:I48)</f>
        <v>0</v>
      </c>
      <c r="J42" s="23" t="s">
        <v>293</v>
      </c>
      <c r="K42" s="23">
        <f>SUM(K43:K48)</f>
        <v>0</v>
      </c>
      <c r="L42" s="159" t="e">
        <f>L45+L46+L47</f>
        <v>#VALUE!</v>
      </c>
      <c r="M42" s="23">
        <f t="shared" ref="M42:N42" si="24">SUM(M43:M48)</f>
        <v>0</v>
      </c>
      <c r="N42" s="23">
        <f t="shared" si="24"/>
        <v>0</v>
      </c>
      <c r="O42" s="68"/>
      <c r="P42" s="68">
        <f>(SUM(K34:K37))</f>
        <v>2218</v>
      </c>
      <c r="Q42" s="70"/>
      <c r="R42" s="70"/>
      <c r="S42" s="68"/>
      <c r="T42" s="70"/>
      <c r="U42" s="70"/>
    </row>
    <row r="43" spans="2:21" ht="29.25" customHeight="1">
      <c r="B43" s="353"/>
      <c r="C43" s="29"/>
      <c r="D43" s="30"/>
      <c r="E43" s="51" t="s">
        <v>85</v>
      </c>
      <c r="F43" s="51" t="s">
        <v>85</v>
      </c>
      <c r="G43" s="44"/>
      <c r="H43" s="44" t="s">
        <v>86</v>
      </c>
      <c r="I43" s="34" t="s">
        <v>87</v>
      </c>
      <c r="J43" s="34"/>
      <c r="K43" s="34" t="s">
        <v>87</v>
      </c>
      <c r="L43" s="163" t="s">
        <v>313</v>
      </c>
      <c r="M43" s="34"/>
      <c r="N43" s="34"/>
      <c r="O43" s="63" t="s">
        <v>25</v>
      </c>
      <c r="P43" s="38">
        <v>0</v>
      </c>
      <c r="Q43" s="37">
        <v>0</v>
      </c>
      <c r="R43" s="37">
        <v>100</v>
      </c>
      <c r="S43" s="38">
        <v>100</v>
      </c>
      <c r="T43" s="48">
        <v>44561</v>
      </c>
      <c r="U43" s="37">
        <f t="shared" ref="U43:U48" si="25">S43*3</f>
        <v>300</v>
      </c>
    </row>
    <row r="44" spans="2:21" ht="26.25" customHeight="1">
      <c r="B44" s="353"/>
      <c r="C44" s="29"/>
      <c r="D44" s="30"/>
      <c r="E44" s="51" t="s">
        <v>85</v>
      </c>
      <c r="F44" s="51" t="s">
        <v>85</v>
      </c>
      <c r="G44" s="44"/>
      <c r="H44" s="44" t="s">
        <v>88</v>
      </c>
      <c r="I44" s="34" t="s">
        <v>36</v>
      </c>
      <c r="J44" s="34"/>
      <c r="K44" s="34" t="s">
        <v>36</v>
      </c>
      <c r="L44" s="163" t="s">
        <v>313</v>
      </c>
      <c r="M44" s="34"/>
      <c r="N44" s="34"/>
      <c r="O44" s="63" t="s">
        <v>25</v>
      </c>
      <c r="P44" s="38">
        <v>0</v>
      </c>
      <c r="Q44" s="37">
        <v>0</v>
      </c>
      <c r="R44" s="37">
        <v>20</v>
      </c>
      <c r="S44" s="38">
        <v>20</v>
      </c>
      <c r="T44" s="48">
        <v>44561</v>
      </c>
      <c r="U44" s="37">
        <f t="shared" si="25"/>
        <v>60</v>
      </c>
    </row>
    <row r="45" spans="2:21" ht="60.75" customHeight="1">
      <c r="B45" s="353"/>
      <c r="C45" s="29" t="s">
        <v>89</v>
      </c>
      <c r="D45" s="30" t="s">
        <v>55</v>
      </c>
      <c r="E45" s="43">
        <v>2132500000</v>
      </c>
      <c r="F45" s="43">
        <v>2132500000</v>
      </c>
      <c r="G45" s="73"/>
      <c r="H45" s="73" t="s">
        <v>314</v>
      </c>
      <c r="I45" s="34"/>
      <c r="J45" s="34"/>
      <c r="K45" s="34" t="s">
        <v>315</v>
      </c>
      <c r="L45" s="163" t="s">
        <v>316</v>
      </c>
      <c r="M45" s="34"/>
      <c r="N45" s="34"/>
      <c r="O45" s="63" t="s">
        <v>25</v>
      </c>
      <c r="P45" s="38">
        <v>23</v>
      </c>
      <c r="Q45" s="37">
        <f>P45*3</f>
        <v>69</v>
      </c>
      <c r="R45" s="37">
        <f>23+70</f>
        <v>93</v>
      </c>
      <c r="S45" s="38">
        <v>350</v>
      </c>
      <c r="T45" s="48">
        <v>44561</v>
      </c>
      <c r="U45" s="37">
        <f t="shared" si="25"/>
        <v>1050</v>
      </c>
    </row>
    <row r="46" spans="2:21" ht="62.25" customHeight="1">
      <c r="B46" s="353"/>
      <c r="C46" s="29" t="s">
        <v>90</v>
      </c>
      <c r="D46" s="30" t="s">
        <v>41</v>
      </c>
      <c r="E46" s="43">
        <v>2958453197</v>
      </c>
      <c r="F46" s="31" t="s">
        <v>22</v>
      </c>
      <c r="G46" s="44"/>
      <c r="H46" s="44" t="s">
        <v>317</v>
      </c>
      <c r="I46" s="34"/>
      <c r="J46" s="34"/>
      <c r="K46" s="34" t="s">
        <v>318</v>
      </c>
      <c r="L46" s="163" t="s">
        <v>319</v>
      </c>
      <c r="M46" s="34"/>
      <c r="N46" s="34"/>
      <c r="O46" s="63" t="s">
        <v>25</v>
      </c>
      <c r="P46" s="38">
        <v>0</v>
      </c>
      <c r="Q46" s="37">
        <v>0</v>
      </c>
      <c r="R46" s="37">
        <v>0</v>
      </c>
      <c r="S46" s="38">
        <v>2500</v>
      </c>
      <c r="T46" s="48">
        <v>44549</v>
      </c>
      <c r="U46" s="37">
        <f t="shared" si="25"/>
        <v>7500</v>
      </c>
    </row>
    <row r="47" spans="2:21" ht="66" customHeight="1">
      <c r="B47" s="353"/>
      <c r="C47" s="29" t="s">
        <v>91</v>
      </c>
      <c r="D47" s="30" t="s">
        <v>92</v>
      </c>
      <c r="E47" s="43">
        <v>2300000000</v>
      </c>
      <c r="F47" s="43">
        <v>2300000000</v>
      </c>
      <c r="G47" s="44"/>
      <c r="H47" s="44" t="s">
        <v>320</v>
      </c>
      <c r="I47" s="34"/>
      <c r="J47" s="34"/>
      <c r="K47" s="34" t="s">
        <v>36</v>
      </c>
      <c r="L47" s="163" t="s">
        <v>321</v>
      </c>
      <c r="M47" s="34"/>
      <c r="N47" s="34"/>
      <c r="O47" s="63" t="s">
        <v>25</v>
      </c>
      <c r="P47" s="38">
        <v>0</v>
      </c>
      <c r="Q47" s="35">
        <v>0</v>
      </c>
      <c r="R47" s="35">
        <v>260</v>
      </c>
      <c r="S47" s="38">
        <v>250</v>
      </c>
      <c r="T47" s="48">
        <v>44561</v>
      </c>
      <c r="U47" s="35">
        <f t="shared" si="25"/>
        <v>750</v>
      </c>
    </row>
    <row r="48" spans="2:21" ht="33.75" customHeight="1">
      <c r="B48" s="354"/>
      <c r="C48" s="29" t="s">
        <v>93</v>
      </c>
      <c r="D48" s="30" t="s">
        <v>92</v>
      </c>
      <c r="E48" s="43">
        <v>2227670585</v>
      </c>
      <c r="F48" s="43">
        <v>2227670585</v>
      </c>
      <c r="G48" s="44"/>
      <c r="H48" s="171" t="s">
        <v>322</v>
      </c>
      <c r="I48" s="34"/>
      <c r="J48" s="34"/>
      <c r="K48" s="34"/>
      <c r="L48" s="163"/>
      <c r="M48" s="34"/>
      <c r="N48" s="34"/>
      <c r="O48" s="63" t="s">
        <v>25</v>
      </c>
      <c r="P48" s="38">
        <v>0</v>
      </c>
      <c r="Q48" s="35">
        <v>0</v>
      </c>
      <c r="R48" s="35">
        <v>345</v>
      </c>
      <c r="S48" s="38">
        <v>320</v>
      </c>
      <c r="T48" s="48">
        <v>44561</v>
      </c>
      <c r="U48" s="35">
        <f t="shared" si="25"/>
        <v>960</v>
      </c>
    </row>
    <row r="49" spans="2:21" ht="37.5" customHeight="1">
      <c r="B49" s="352" t="s">
        <v>18</v>
      </c>
      <c r="C49" s="29"/>
      <c r="D49" s="30"/>
      <c r="E49" s="41" t="e">
        <f t="shared" ref="E49:F49" si="26">E50+E51+E52</f>
        <v>#VALUE!</v>
      </c>
      <c r="F49" s="41" t="e">
        <f t="shared" si="26"/>
        <v>#VALUE!</v>
      </c>
      <c r="G49" s="21"/>
      <c r="H49" s="22" t="s">
        <v>323</v>
      </c>
      <c r="I49" s="76">
        <f>SUM(I50:I52)</f>
        <v>0</v>
      </c>
      <c r="J49" s="23" t="s">
        <v>293</v>
      </c>
      <c r="K49" s="76">
        <f t="shared" ref="K49:N49" si="27">K50+K51+K52+K53</f>
        <v>900</v>
      </c>
      <c r="L49" s="76" t="e">
        <f t="shared" si="27"/>
        <v>#VALUE!</v>
      </c>
      <c r="M49" s="77">
        <f t="shared" si="27"/>
        <v>180</v>
      </c>
      <c r="N49" s="77">
        <f t="shared" si="27"/>
        <v>180</v>
      </c>
      <c r="O49" s="160" t="s">
        <v>309</v>
      </c>
      <c r="P49" s="68">
        <v>0</v>
      </c>
      <c r="Q49" s="70" t="s">
        <v>26</v>
      </c>
      <c r="R49" s="70"/>
      <c r="S49" s="68"/>
      <c r="T49" s="70"/>
      <c r="U49" s="70"/>
    </row>
    <row r="50" spans="2:21" ht="14.25" customHeight="1">
      <c r="B50" s="353"/>
      <c r="C50" s="29">
        <v>7842070</v>
      </c>
      <c r="D50" s="30" t="s">
        <v>55</v>
      </c>
      <c r="E50" s="31" t="s">
        <v>94</v>
      </c>
      <c r="F50" s="31" t="s">
        <v>94</v>
      </c>
      <c r="G50" s="44"/>
      <c r="H50" s="44" t="s">
        <v>95</v>
      </c>
      <c r="I50" s="34" t="s">
        <v>96</v>
      </c>
      <c r="J50" s="34"/>
      <c r="K50" s="34"/>
      <c r="L50" s="163"/>
      <c r="M50" s="34"/>
      <c r="N50" s="34"/>
      <c r="O50" s="38" t="s">
        <v>25</v>
      </c>
      <c r="P50" s="38">
        <v>0</v>
      </c>
      <c r="Q50" s="35" t="s">
        <v>26</v>
      </c>
      <c r="R50" s="35"/>
      <c r="S50" s="38">
        <v>261</v>
      </c>
      <c r="T50" s="48">
        <v>44561</v>
      </c>
      <c r="U50" s="35">
        <f t="shared" ref="U50:U51" si="28">(S50*1.5)</f>
        <v>391.5</v>
      </c>
    </row>
    <row r="51" spans="2:21" ht="14.25" customHeight="1">
      <c r="B51" s="353"/>
      <c r="C51" s="29" t="s">
        <v>97</v>
      </c>
      <c r="D51" s="30" t="s">
        <v>55</v>
      </c>
      <c r="E51" s="31" t="s">
        <v>98</v>
      </c>
      <c r="F51" s="31" t="s">
        <v>22</v>
      </c>
      <c r="G51" s="44"/>
      <c r="H51" s="44" t="s">
        <v>99</v>
      </c>
      <c r="I51" s="34" t="s">
        <v>48</v>
      </c>
      <c r="J51" s="34"/>
      <c r="K51" s="34"/>
      <c r="L51" s="163"/>
      <c r="M51" s="34"/>
      <c r="N51" s="34"/>
      <c r="O51" s="38" t="s">
        <v>25</v>
      </c>
      <c r="P51" s="38">
        <v>0</v>
      </c>
      <c r="Q51" s="35" t="s">
        <v>26</v>
      </c>
      <c r="R51" s="35"/>
      <c r="S51" s="38">
        <v>5000</v>
      </c>
      <c r="T51" s="48">
        <v>44561</v>
      </c>
      <c r="U51" s="35">
        <f t="shared" si="28"/>
        <v>7500</v>
      </c>
    </row>
    <row r="52" spans="2:21" ht="14.25" customHeight="1">
      <c r="B52" s="354"/>
      <c r="C52" s="78">
        <v>7842008</v>
      </c>
      <c r="D52" s="30" t="s">
        <v>55</v>
      </c>
      <c r="E52" s="31" t="s">
        <v>62</v>
      </c>
      <c r="F52" s="31" t="s">
        <v>22</v>
      </c>
      <c r="G52" s="44"/>
      <c r="H52" s="44" t="s">
        <v>100</v>
      </c>
      <c r="I52" s="34" t="s">
        <v>50</v>
      </c>
      <c r="J52" s="34"/>
      <c r="K52" s="34"/>
      <c r="L52" s="163"/>
      <c r="M52" s="34"/>
      <c r="N52" s="34"/>
      <c r="O52" s="38" t="s">
        <v>25</v>
      </c>
      <c r="P52" s="38">
        <v>0</v>
      </c>
      <c r="Q52" s="35" t="s">
        <v>26</v>
      </c>
      <c r="R52" s="35"/>
      <c r="S52" s="38">
        <v>1000</v>
      </c>
      <c r="T52" s="48">
        <v>44561</v>
      </c>
      <c r="U52" s="35">
        <f>(S52*1)</f>
        <v>1000</v>
      </c>
    </row>
    <row r="53" spans="2:21" ht="60" customHeight="1">
      <c r="B53" s="13"/>
      <c r="C53" s="29"/>
      <c r="D53" s="30"/>
      <c r="E53" s="41"/>
      <c r="F53" s="41"/>
      <c r="G53" s="21"/>
      <c r="H53" s="44" t="s">
        <v>324</v>
      </c>
      <c r="I53" s="34" t="s">
        <v>25</v>
      </c>
      <c r="J53" s="34"/>
      <c r="K53" s="34" t="s">
        <v>325</v>
      </c>
      <c r="L53" s="163" t="s">
        <v>326</v>
      </c>
      <c r="M53" s="38">
        <f>K53*0.2</f>
        <v>180</v>
      </c>
      <c r="N53" s="38">
        <f>K53*0.2</f>
        <v>180</v>
      </c>
      <c r="O53" s="38" t="s">
        <v>25</v>
      </c>
      <c r="P53" s="68"/>
      <c r="Q53" s="70"/>
      <c r="R53" s="70"/>
      <c r="S53" s="68"/>
      <c r="T53" s="70"/>
      <c r="U53" s="70"/>
    </row>
    <row r="54" spans="2:21" ht="37.5" customHeight="1">
      <c r="B54" s="352" t="s">
        <v>251</v>
      </c>
      <c r="C54" s="29"/>
      <c r="D54" s="30"/>
      <c r="E54" s="41" t="e">
        <f t="shared" ref="E54:F54" si="29">E55+#REF!+#REF!</f>
        <v>#VALUE!</v>
      </c>
      <c r="F54" s="41" t="e">
        <f t="shared" si="29"/>
        <v>#VALUE!</v>
      </c>
      <c r="G54" s="21"/>
      <c r="H54" s="172" t="s">
        <v>327</v>
      </c>
      <c r="I54" s="76"/>
      <c r="J54" s="23" t="s">
        <v>306</v>
      </c>
      <c r="K54" s="76">
        <f t="shared" ref="K54:N54" si="30">SUM(K55)</f>
        <v>0</v>
      </c>
      <c r="L54" s="173">
        <f t="shared" si="30"/>
        <v>0</v>
      </c>
      <c r="M54" s="77">
        <f t="shared" si="30"/>
        <v>10</v>
      </c>
      <c r="N54" s="77">
        <f t="shared" si="30"/>
        <v>10</v>
      </c>
      <c r="O54" s="68" t="s">
        <v>25</v>
      </c>
      <c r="P54" s="68">
        <v>0</v>
      </c>
      <c r="Q54" s="70" t="s">
        <v>26</v>
      </c>
      <c r="R54" s="70"/>
      <c r="S54" s="68"/>
      <c r="T54" s="70"/>
      <c r="U54" s="70"/>
    </row>
    <row r="55" spans="2:21" ht="14.25" customHeight="1">
      <c r="B55" s="354"/>
      <c r="C55" s="29">
        <v>7842070</v>
      </c>
      <c r="D55" s="30" t="s">
        <v>55</v>
      </c>
      <c r="E55" s="31" t="s">
        <v>94</v>
      </c>
      <c r="F55" s="31" t="s">
        <v>94</v>
      </c>
      <c r="G55" s="44"/>
      <c r="H55" s="44" t="s">
        <v>327</v>
      </c>
      <c r="I55" s="174"/>
      <c r="J55" s="174"/>
      <c r="K55" s="34" t="s">
        <v>40</v>
      </c>
      <c r="L55" s="163" t="s">
        <v>62</v>
      </c>
      <c r="M55" s="38">
        <f>K55*0.1</f>
        <v>10</v>
      </c>
      <c r="N55" s="38">
        <f>K55*0.1</f>
        <v>10</v>
      </c>
      <c r="O55" s="38" t="s">
        <v>25</v>
      </c>
      <c r="P55" s="38">
        <v>0</v>
      </c>
      <c r="Q55" s="35" t="s">
        <v>26</v>
      </c>
      <c r="R55" s="35"/>
      <c r="S55" s="38">
        <v>261</v>
      </c>
      <c r="T55" s="48">
        <v>44561</v>
      </c>
      <c r="U55" s="35">
        <f>(S55*1.5)</f>
        <v>391.5</v>
      </c>
    </row>
    <row r="56" spans="2:21" ht="37.5" customHeight="1">
      <c r="B56" s="352" t="s">
        <v>251</v>
      </c>
      <c r="C56" s="29"/>
      <c r="D56" s="30"/>
      <c r="E56" s="41" t="e">
        <f t="shared" ref="E56:F56" si="31">E57+#REF!+#REF!</f>
        <v>#VALUE!</v>
      </c>
      <c r="F56" s="41" t="e">
        <f t="shared" si="31"/>
        <v>#VALUE!</v>
      </c>
      <c r="G56" s="21"/>
      <c r="H56" s="172" t="s">
        <v>328</v>
      </c>
      <c r="I56" s="76"/>
      <c r="J56" s="23" t="s">
        <v>306</v>
      </c>
      <c r="K56" s="76">
        <f t="shared" ref="K56:L56" si="32">SUM(K57)</f>
        <v>0</v>
      </c>
      <c r="L56" s="173">
        <f t="shared" si="32"/>
        <v>0</v>
      </c>
      <c r="M56" s="76" t="s">
        <v>26</v>
      </c>
      <c r="N56" s="76" t="s">
        <v>26</v>
      </c>
      <c r="O56" s="68" t="s">
        <v>25</v>
      </c>
      <c r="P56" s="68">
        <v>0</v>
      </c>
      <c r="Q56" s="70" t="s">
        <v>26</v>
      </c>
      <c r="R56" s="70"/>
      <c r="S56" s="68"/>
      <c r="T56" s="70"/>
      <c r="U56" s="70"/>
    </row>
    <row r="57" spans="2:21" ht="14.25" customHeight="1">
      <c r="B57" s="354"/>
      <c r="C57" s="29">
        <v>7842070</v>
      </c>
      <c r="D57" s="30" t="s">
        <v>55</v>
      </c>
      <c r="E57" s="31" t="s">
        <v>94</v>
      </c>
      <c r="F57" s="31" t="s">
        <v>94</v>
      </c>
      <c r="G57" s="44"/>
      <c r="H57" s="170" t="s">
        <v>328</v>
      </c>
      <c r="I57" s="34"/>
      <c r="J57" s="174"/>
      <c r="K57" s="34" t="s">
        <v>329</v>
      </c>
      <c r="L57" s="163" t="s">
        <v>330</v>
      </c>
      <c r="M57" s="34" t="s">
        <v>26</v>
      </c>
      <c r="N57" s="34" t="s">
        <v>26</v>
      </c>
      <c r="O57" s="38" t="s">
        <v>25</v>
      </c>
      <c r="P57" s="38">
        <v>0</v>
      </c>
      <c r="Q57" s="35" t="s">
        <v>26</v>
      </c>
      <c r="R57" s="35"/>
      <c r="S57" s="38">
        <v>261</v>
      </c>
      <c r="T57" s="48">
        <v>44561</v>
      </c>
      <c r="U57" s="35">
        <f>(S57*1.5)</f>
        <v>391.5</v>
      </c>
    </row>
    <row r="58" spans="2:21" ht="37.5" customHeight="1">
      <c r="B58" s="352" t="s">
        <v>251</v>
      </c>
      <c r="C58" s="29"/>
      <c r="D58" s="30"/>
      <c r="E58" s="41" t="e">
        <f t="shared" ref="E58:F58" si="33">E59+#REF!+#REF!</f>
        <v>#VALUE!</v>
      </c>
      <c r="F58" s="41" t="e">
        <f t="shared" si="33"/>
        <v>#VALUE!</v>
      </c>
      <c r="G58" s="21"/>
      <c r="H58" s="172" t="s">
        <v>331</v>
      </c>
      <c r="I58" s="76"/>
      <c r="J58" s="23" t="s">
        <v>306</v>
      </c>
      <c r="K58" s="76">
        <f t="shared" ref="K58:N58" si="34">SUM(K59)</f>
        <v>0</v>
      </c>
      <c r="L58" s="173">
        <f t="shared" si="34"/>
        <v>0</v>
      </c>
      <c r="M58" s="77" t="e">
        <f t="shared" si="34"/>
        <v>#VALUE!</v>
      </c>
      <c r="N58" s="77" t="e">
        <f t="shared" si="34"/>
        <v>#VALUE!</v>
      </c>
      <c r="O58" s="68" t="s">
        <v>25</v>
      </c>
      <c r="P58" s="68">
        <v>0</v>
      </c>
      <c r="Q58" s="70" t="s">
        <v>26</v>
      </c>
      <c r="R58" s="70"/>
      <c r="S58" s="68"/>
      <c r="T58" s="70"/>
      <c r="U58" s="70"/>
    </row>
    <row r="59" spans="2:21" ht="14.25" customHeight="1">
      <c r="B59" s="354"/>
      <c r="C59" s="29">
        <v>7842070</v>
      </c>
      <c r="D59" s="30" t="s">
        <v>55</v>
      </c>
      <c r="E59" s="31" t="s">
        <v>94</v>
      </c>
      <c r="F59" s="31" t="s">
        <v>94</v>
      </c>
      <c r="G59" s="44"/>
      <c r="H59" s="44" t="s">
        <v>331</v>
      </c>
      <c r="I59" s="174"/>
      <c r="J59" s="174"/>
      <c r="K59" s="34" t="s">
        <v>57</v>
      </c>
      <c r="L59" s="163" t="s">
        <v>332</v>
      </c>
      <c r="M59" s="38" t="e">
        <f>K59*0.1</f>
        <v>#VALUE!</v>
      </c>
      <c r="N59" s="38" t="e">
        <f>K59*0.1</f>
        <v>#VALUE!</v>
      </c>
      <c r="O59" s="38" t="s">
        <v>25</v>
      </c>
      <c r="P59" s="38">
        <v>0</v>
      </c>
      <c r="Q59" s="35" t="s">
        <v>26</v>
      </c>
      <c r="R59" s="35"/>
      <c r="S59" s="38">
        <v>261</v>
      </c>
      <c r="T59" s="48">
        <v>44561</v>
      </c>
      <c r="U59" s="35">
        <f>(S59*1.5)</f>
        <v>391.5</v>
      </c>
    </row>
    <row r="60" spans="2:21" ht="25.5" customHeight="1">
      <c r="B60" s="352" t="s">
        <v>251</v>
      </c>
      <c r="C60" s="29"/>
      <c r="D60" s="30"/>
      <c r="E60" s="41" t="e">
        <f t="shared" ref="E60:F60" si="35">E61+#REF!+#REF!</f>
        <v>#VALUE!</v>
      </c>
      <c r="F60" s="41" t="e">
        <f t="shared" si="35"/>
        <v>#VALUE!</v>
      </c>
      <c r="G60" s="21"/>
      <c r="H60" s="22" t="s">
        <v>333</v>
      </c>
      <c r="I60" s="175"/>
      <c r="J60" s="23" t="s">
        <v>306</v>
      </c>
      <c r="K60" s="76">
        <f t="shared" ref="K60:N60" si="36">SUM(K61)</f>
        <v>0</v>
      </c>
      <c r="L60" s="173">
        <f t="shared" si="36"/>
        <v>0</v>
      </c>
      <c r="M60" s="77">
        <f t="shared" si="36"/>
        <v>25</v>
      </c>
      <c r="N60" s="77">
        <f t="shared" si="36"/>
        <v>25</v>
      </c>
      <c r="O60" s="68" t="s">
        <v>25</v>
      </c>
      <c r="P60" s="68">
        <v>0</v>
      </c>
      <c r="Q60" s="70" t="s">
        <v>26</v>
      </c>
      <c r="R60" s="70"/>
      <c r="S60" s="68"/>
      <c r="T60" s="70"/>
      <c r="U60" s="70"/>
    </row>
    <row r="61" spans="2:21" ht="14.25" customHeight="1">
      <c r="B61" s="354"/>
      <c r="C61" s="29">
        <v>7842070</v>
      </c>
      <c r="D61" s="30" t="s">
        <v>55</v>
      </c>
      <c r="E61" s="31" t="s">
        <v>94</v>
      </c>
      <c r="F61" s="31" t="s">
        <v>94</v>
      </c>
      <c r="G61" s="44"/>
      <c r="H61" s="44" t="s">
        <v>333</v>
      </c>
      <c r="I61" s="174"/>
      <c r="J61" s="174"/>
      <c r="K61" s="34" t="s">
        <v>39</v>
      </c>
      <c r="L61" s="163" t="s">
        <v>334</v>
      </c>
      <c r="M61" s="38">
        <f>K61*0.1</f>
        <v>25</v>
      </c>
      <c r="N61" s="38">
        <f>K61*0.1</f>
        <v>25</v>
      </c>
      <c r="O61" s="38" t="s">
        <v>25</v>
      </c>
      <c r="P61" s="38">
        <v>0</v>
      </c>
      <c r="Q61" s="35" t="s">
        <v>26</v>
      </c>
      <c r="R61" s="35"/>
      <c r="S61" s="38">
        <v>261</v>
      </c>
      <c r="T61" s="48">
        <v>44561</v>
      </c>
      <c r="U61" s="35">
        <f>(S61*1.5)</f>
        <v>391.5</v>
      </c>
    </row>
    <row r="62" spans="2:21" ht="19.5" customHeight="1">
      <c r="B62" s="352" t="s">
        <v>251</v>
      </c>
      <c r="C62" s="29"/>
      <c r="D62" s="30"/>
      <c r="E62" s="41" t="e">
        <f t="shared" ref="E62:F62" si="37">E63+#REF!+#REF!</f>
        <v>#VALUE!</v>
      </c>
      <c r="F62" s="41" t="e">
        <f t="shared" si="37"/>
        <v>#VALUE!</v>
      </c>
      <c r="G62" s="21"/>
      <c r="H62" s="22" t="s">
        <v>335</v>
      </c>
      <c r="I62" s="175"/>
      <c r="J62" s="23" t="s">
        <v>306</v>
      </c>
      <c r="K62" s="76">
        <f t="shared" ref="K62:N62" si="38">SUM(K63)</f>
        <v>0</v>
      </c>
      <c r="L62" s="173">
        <f t="shared" si="38"/>
        <v>0</v>
      </c>
      <c r="M62" s="77" t="e">
        <f t="shared" si="38"/>
        <v>#VALUE!</v>
      </c>
      <c r="N62" s="77" t="e">
        <f t="shared" si="38"/>
        <v>#VALUE!</v>
      </c>
      <c r="O62" s="68" t="s">
        <v>25</v>
      </c>
      <c r="P62" s="68">
        <v>0</v>
      </c>
      <c r="Q62" s="70" t="s">
        <v>26</v>
      </c>
      <c r="R62" s="70"/>
      <c r="S62" s="68"/>
      <c r="T62" s="70"/>
      <c r="U62" s="70"/>
    </row>
    <row r="63" spans="2:21" ht="14.25" customHeight="1">
      <c r="B63" s="354"/>
      <c r="C63" s="29">
        <v>7842070</v>
      </c>
      <c r="D63" s="30" t="s">
        <v>55</v>
      </c>
      <c r="E63" s="31" t="s">
        <v>94</v>
      </c>
      <c r="F63" s="31" t="s">
        <v>94</v>
      </c>
      <c r="G63" s="44"/>
      <c r="H63" s="44" t="s">
        <v>335</v>
      </c>
      <c r="I63" s="174"/>
      <c r="J63" s="174"/>
      <c r="K63" s="34" t="s">
        <v>50</v>
      </c>
      <c r="L63" s="163" t="s">
        <v>26</v>
      </c>
      <c r="M63" s="38" t="e">
        <f>K63*0.4</f>
        <v>#VALUE!</v>
      </c>
      <c r="N63" s="38" t="e">
        <f>K63*0.1</f>
        <v>#VALUE!</v>
      </c>
      <c r="O63" s="63" t="s">
        <v>336</v>
      </c>
      <c r="P63" s="38">
        <v>0</v>
      </c>
      <c r="Q63" s="35" t="s">
        <v>26</v>
      </c>
      <c r="R63" s="35"/>
      <c r="S63" s="38">
        <v>261</v>
      </c>
      <c r="T63" s="48">
        <v>44561</v>
      </c>
      <c r="U63" s="35">
        <f>(S63*1.5)</f>
        <v>391.5</v>
      </c>
    </row>
    <row r="64" spans="2:21" ht="16.5" customHeight="1">
      <c r="B64" s="352" t="s">
        <v>251</v>
      </c>
      <c r="C64" s="29"/>
      <c r="D64" s="30"/>
      <c r="E64" s="41" t="e">
        <f t="shared" ref="E64:F64" si="39">E65+#REF!+#REF!</f>
        <v>#VALUE!</v>
      </c>
      <c r="F64" s="41" t="e">
        <f t="shared" si="39"/>
        <v>#VALUE!</v>
      </c>
      <c r="G64" s="21"/>
      <c r="H64" s="22" t="s">
        <v>337</v>
      </c>
      <c r="I64" s="175"/>
      <c r="J64" s="23" t="s">
        <v>306</v>
      </c>
      <c r="K64" s="173">
        <f t="shared" ref="K64:N64" si="40">SUM(K65)</f>
        <v>0</v>
      </c>
      <c r="L64" s="173">
        <f t="shared" si="40"/>
        <v>0</v>
      </c>
      <c r="M64" s="76">
        <f t="shared" si="40"/>
        <v>0</v>
      </c>
      <c r="N64" s="76">
        <f t="shared" si="40"/>
        <v>0</v>
      </c>
      <c r="O64" s="68" t="s">
        <v>25</v>
      </c>
      <c r="P64" s="68">
        <v>0</v>
      </c>
      <c r="Q64" s="70" t="s">
        <v>26</v>
      </c>
      <c r="R64" s="70"/>
      <c r="S64" s="68"/>
      <c r="T64" s="70"/>
      <c r="U64" s="70"/>
    </row>
    <row r="65" spans="2:21" ht="14.25" customHeight="1">
      <c r="B65" s="354"/>
      <c r="C65" s="29">
        <v>7842070</v>
      </c>
      <c r="D65" s="30" t="s">
        <v>55</v>
      </c>
      <c r="E65" s="31" t="s">
        <v>94</v>
      </c>
      <c r="F65" s="31" t="s">
        <v>94</v>
      </c>
      <c r="G65" s="44"/>
      <c r="H65" s="44" t="s">
        <v>337</v>
      </c>
      <c r="I65" s="174"/>
      <c r="J65" s="176"/>
      <c r="K65" s="163" t="s">
        <v>338</v>
      </c>
      <c r="L65" s="163" t="s">
        <v>26</v>
      </c>
      <c r="M65" s="163" t="s">
        <v>26</v>
      </c>
      <c r="N65" s="163" t="s">
        <v>26</v>
      </c>
      <c r="O65" s="63" t="s">
        <v>336</v>
      </c>
      <c r="P65" s="38">
        <v>0</v>
      </c>
      <c r="Q65" s="35" t="s">
        <v>26</v>
      </c>
      <c r="R65" s="35"/>
      <c r="S65" s="38">
        <v>261</v>
      </c>
      <c r="T65" s="48">
        <v>44561</v>
      </c>
      <c r="U65" s="35">
        <f>(S65*1.5)</f>
        <v>391.5</v>
      </c>
    </row>
    <row r="66" spans="2:21" ht="24" customHeight="1">
      <c r="B66" s="368" t="s">
        <v>339</v>
      </c>
      <c r="C66" s="29"/>
      <c r="D66" s="30"/>
      <c r="E66" s="41" t="e">
        <f t="shared" ref="E66:F66" si="41">E67+#REF!+#REF!</f>
        <v>#VALUE!</v>
      </c>
      <c r="F66" s="41" t="e">
        <f t="shared" si="41"/>
        <v>#VALUE!</v>
      </c>
      <c r="G66" s="21"/>
      <c r="H66" s="22" t="s">
        <v>340</v>
      </c>
      <c r="I66" s="175"/>
      <c r="J66" s="23" t="s">
        <v>293</v>
      </c>
      <c r="K66" s="173" t="str">
        <f t="shared" ref="K66:N66" si="42">K67</f>
        <v>N/A</v>
      </c>
      <c r="L66" s="173" t="str">
        <f t="shared" si="42"/>
        <v>N/A</v>
      </c>
      <c r="M66" s="173" t="str">
        <f t="shared" si="42"/>
        <v>N/A</v>
      </c>
      <c r="N66" s="173" t="str">
        <f t="shared" si="42"/>
        <v>N/A</v>
      </c>
      <c r="O66" s="68" t="s">
        <v>25</v>
      </c>
      <c r="P66" s="68">
        <v>0</v>
      </c>
      <c r="Q66" s="70" t="s">
        <v>26</v>
      </c>
      <c r="R66" s="70"/>
      <c r="S66" s="68"/>
      <c r="T66" s="70"/>
      <c r="U66" s="70"/>
    </row>
    <row r="67" spans="2:21" ht="14.25" customHeight="1">
      <c r="B67" s="354"/>
      <c r="C67" s="29">
        <v>7842070</v>
      </c>
      <c r="D67" s="30" t="s">
        <v>55</v>
      </c>
      <c r="E67" s="31" t="s">
        <v>94</v>
      </c>
      <c r="F67" s="31" t="s">
        <v>94</v>
      </c>
      <c r="G67" s="44"/>
      <c r="H67" s="44" t="s">
        <v>25</v>
      </c>
      <c r="I67" s="174"/>
      <c r="J67" s="176"/>
      <c r="K67" s="163" t="s">
        <v>26</v>
      </c>
      <c r="L67" s="163" t="s">
        <v>26</v>
      </c>
      <c r="M67" s="163" t="s">
        <v>26</v>
      </c>
      <c r="N67" s="163" t="s">
        <v>26</v>
      </c>
      <c r="O67" s="63" t="s">
        <v>25</v>
      </c>
      <c r="P67" s="38">
        <v>0</v>
      </c>
      <c r="Q67" s="35" t="s">
        <v>26</v>
      </c>
      <c r="R67" s="35"/>
      <c r="S67" s="38">
        <v>261</v>
      </c>
      <c r="T67" s="48">
        <v>44561</v>
      </c>
      <c r="U67" s="35">
        <f>(S67*1.5)</f>
        <v>391.5</v>
      </c>
    </row>
    <row r="68" spans="2:21" ht="14.25" customHeight="1">
      <c r="O68" s="5"/>
      <c r="P68" s="5"/>
      <c r="Q68" s="3"/>
      <c r="R68" s="3"/>
      <c r="S68" s="5"/>
      <c r="T68" s="3"/>
      <c r="U68" s="3"/>
    </row>
    <row r="69" spans="2:21" ht="14.25" customHeight="1">
      <c r="O69" s="5"/>
      <c r="P69" s="5"/>
      <c r="Q69" s="3"/>
      <c r="R69" s="3"/>
      <c r="S69" s="5"/>
      <c r="T69" s="3"/>
      <c r="U69" s="3"/>
    </row>
    <row r="70" spans="2:21" ht="14.25" customHeight="1">
      <c r="O70" s="5"/>
      <c r="P70" s="5"/>
      <c r="Q70" s="3"/>
      <c r="R70" s="3"/>
      <c r="S70" s="5"/>
      <c r="T70" s="3"/>
      <c r="U70" s="3"/>
    </row>
    <row r="71" spans="2:21" ht="14.25" customHeight="1">
      <c r="O71" s="5"/>
      <c r="P71" s="5"/>
      <c r="Q71" s="3"/>
      <c r="R71" s="3"/>
      <c r="S71" s="5"/>
      <c r="T71" s="3"/>
      <c r="U71" s="3"/>
    </row>
    <row r="72" spans="2:21" ht="14.25" customHeight="1">
      <c r="O72" s="5"/>
      <c r="P72" s="5"/>
      <c r="Q72" s="3"/>
      <c r="R72" s="3"/>
      <c r="S72" s="5"/>
      <c r="T72" s="3"/>
      <c r="U72" s="3"/>
    </row>
    <row r="73" spans="2:21" ht="14.25" customHeight="1">
      <c r="O73" s="5"/>
      <c r="P73" s="5"/>
      <c r="Q73" s="3"/>
      <c r="R73" s="3"/>
      <c r="S73" s="5"/>
      <c r="T73" s="3"/>
      <c r="U73" s="3"/>
    </row>
    <row r="74" spans="2:21" ht="14.25" customHeight="1">
      <c r="O74" s="5"/>
      <c r="P74" s="5"/>
      <c r="Q74" s="3"/>
      <c r="R74" s="3"/>
      <c r="S74" s="5"/>
      <c r="T74" s="3"/>
      <c r="U74" s="3"/>
    </row>
    <row r="75" spans="2:21" ht="14.25" customHeight="1">
      <c r="O75" s="5"/>
      <c r="P75" s="5"/>
      <c r="Q75" s="3"/>
      <c r="R75" s="3"/>
      <c r="S75" s="5"/>
      <c r="T75" s="3"/>
      <c r="U75" s="3"/>
    </row>
    <row r="76" spans="2:21" ht="14.25" customHeight="1">
      <c r="O76" s="5"/>
      <c r="P76" s="5"/>
      <c r="Q76" s="3"/>
      <c r="R76" s="3"/>
      <c r="S76" s="5"/>
      <c r="T76" s="3"/>
      <c r="U76" s="3"/>
    </row>
    <row r="77" spans="2:21" ht="14.25" customHeight="1">
      <c r="O77" s="5"/>
      <c r="P77" s="5"/>
      <c r="Q77" s="3"/>
      <c r="R77" s="3"/>
      <c r="S77" s="5"/>
      <c r="T77" s="3"/>
      <c r="U77" s="3"/>
    </row>
    <row r="78" spans="2:21" ht="14.25" customHeight="1">
      <c r="O78" s="5"/>
      <c r="P78" s="5"/>
      <c r="Q78" s="3"/>
      <c r="R78" s="3"/>
      <c r="S78" s="5"/>
      <c r="T78" s="3"/>
      <c r="U78" s="3"/>
    </row>
    <row r="79" spans="2:21" ht="14.25" customHeight="1">
      <c r="O79" s="5"/>
      <c r="P79" s="5"/>
      <c r="Q79" s="3"/>
      <c r="R79" s="3"/>
      <c r="S79" s="5"/>
      <c r="T79" s="3"/>
      <c r="U79" s="3"/>
    </row>
    <row r="80" spans="2:21" ht="14.25" customHeight="1">
      <c r="O80" s="5"/>
      <c r="P80" s="5"/>
      <c r="Q80" s="3"/>
      <c r="R80" s="3"/>
      <c r="S80" s="5"/>
      <c r="T80" s="3"/>
      <c r="U80" s="3"/>
    </row>
    <row r="81" spans="15:21" ht="14.25" customHeight="1">
      <c r="O81" s="5"/>
      <c r="P81" s="5"/>
      <c r="Q81" s="3"/>
      <c r="R81" s="3"/>
      <c r="S81" s="5"/>
      <c r="T81" s="3"/>
      <c r="U81" s="3"/>
    </row>
    <row r="82" spans="15:21" ht="14.25" customHeight="1">
      <c r="O82" s="5"/>
      <c r="P82" s="5"/>
      <c r="Q82" s="3"/>
      <c r="R82" s="3"/>
      <c r="S82" s="5"/>
      <c r="T82" s="3"/>
      <c r="U82" s="3"/>
    </row>
    <row r="83" spans="15:21" ht="14.25" customHeight="1">
      <c r="O83" s="5"/>
      <c r="P83" s="5"/>
      <c r="Q83" s="3"/>
      <c r="R83" s="3"/>
      <c r="S83" s="5"/>
      <c r="T83" s="3"/>
      <c r="U83" s="3"/>
    </row>
    <row r="84" spans="15:21" ht="14.25" customHeight="1">
      <c r="O84" s="5"/>
      <c r="P84" s="5"/>
      <c r="Q84" s="3"/>
      <c r="R84" s="3"/>
      <c r="S84" s="5"/>
      <c r="T84" s="3"/>
      <c r="U84" s="3"/>
    </row>
    <row r="85" spans="15:21" ht="14.25" customHeight="1">
      <c r="O85" s="5"/>
      <c r="P85" s="5"/>
      <c r="Q85" s="3"/>
      <c r="R85" s="3"/>
      <c r="S85" s="5"/>
      <c r="T85" s="3"/>
      <c r="U85" s="3"/>
    </row>
    <row r="86" spans="15:21" ht="14.25" customHeight="1">
      <c r="O86" s="5"/>
      <c r="P86" s="5"/>
      <c r="Q86" s="3"/>
      <c r="R86" s="3"/>
      <c r="S86" s="5"/>
      <c r="T86" s="3"/>
      <c r="U86" s="3"/>
    </row>
    <row r="87" spans="15:21" ht="14.25" customHeight="1">
      <c r="O87" s="5"/>
      <c r="P87" s="5"/>
      <c r="Q87" s="3"/>
      <c r="R87" s="3"/>
      <c r="S87" s="5"/>
      <c r="T87" s="3"/>
      <c r="U87" s="3"/>
    </row>
    <row r="88" spans="15:21" ht="14.25" customHeight="1">
      <c r="O88" s="5"/>
      <c r="P88" s="5"/>
      <c r="Q88" s="3"/>
      <c r="R88" s="3"/>
      <c r="S88" s="5"/>
      <c r="T88" s="3"/>
      <c r="U88" s="3"/>
    </row>
    <row r="89" spans="15:21" ht="14.25" customHeight="1">
      <c r="O89" s="5"/>
      <c r="P89" s="5"/>
      <c r="Q89" s="3"/>
      <c r="R89" s="3"/>
      <c r="S89" s="5"/>
      <c r="T89" s="3"/>
      <c r="U89" s="3"/>
    </row>
    <row r="90" spans="15:21" ht="14.25" customHeight="1">
      <c r="O90" s="5"/>
      <c r="P90" s="5"/>
      <c r="Q90" s="3"/>
      <c r="R90" s="3"/>
      <c r="S90" s="5"/>
      <c r="T90" s="3"/>
      <c r="U90" s="3"/>
    </row>
    <row r="91" spans="15:21" ht="14.25" customHeight="1">
      <c r="O91" s="5"/>
      <c r="P91" s="5"/>
      <c r="Q91" s="3"/>
      <c r="R91" s="3"/>
      <c r="S91" s="5"/>
      <c r="T91" s="3"/>
      <c r="U91" s="3"/>
    </row>
    <row r="92" spans="15:21" ht="14.25" customHeight="1">
      <c r="O92" s="5"/>
      <c r="P92" s="5"/>
      <c r="Q92" s="3"/>
      <c r="R92" s="3"/>
      <c r="S92" s="5"/>
      <c r="T92" s="3"/>
      <c r="U92" s="3"/>
    </row>
    <row r="93" spans="15:21" ht="14.25" customHeight="1">
      <c r="O93" s="5"/>
      <c r="P93" s="5"/>
      <c r="Q93" s="3"/>
      <c r="R93" s="3"/>
      <c r="S93" s="5"/>
      <c r="T93" s="3"/>
      <c r="U93" s="3"/>
    </row>
    <row r="94" spans="15:21" ht="14.25" customHeight="1">
      <c r="O94" s="5"/>
      <c r="P94" s="5"/>
      <c r="Q94" s="3"/>
      <c r="R94" s="3"/>
      <c r="S94" s="5"/>
      <c r="T94" s="3"/>
      <c r="U94" s="3"/>
    </row>
    <row r="95" spans="15:21" ht="14.25" customHeight="1">
      <c r="O95" s="5"/>
      <c r="P95" s="5"/>
      <c r="Q95" s="3"/>
      <c r="R95" s="3"/>
      <c r="S95" s="5"/>
      <c r="T95" s="3"/>
      <c r="U95" s="3"/>
    </row>
    <row r="96" spans="15:21" ht="14.25" customHeight="1">
      <c r="O96" s="5"/>
      <c r="P96" s="5"/>
      <c r="Q96" s="3"/>
      <c r="R96" s="3"/>
      <c r="S96" s="5"/>
      <c r="T96" s="3"/>
      <c r="U96" s="3"/>
    </row>
    <row r="97" spans="15:21" ht="14.25" customHeight="1">
      <c r="O97" s="5"/>
      <c r="P97" s="5"/>
      <c r="Q97" s="3"/>
      <c r="R97" s="3"/>
      <c r="S97" s="5"/>
      <c r="T97" s="3"/>
      <c r="U97" s="3"/>
    </row>
    <row r="98" spans="15:21" ht="14.25" customHeight="1">
      <c r="O98" s="5"/>
      <c r="P98" s="5"/>
      <c r="Q98" s="3"/>
      <c r="R98" s="3"/>
      <c r="S98" s="5"/>
      <c r="T98" s="3"/>
      <c r="U98" s="3"/>
    </row>
    <row r="99" spans="15:21" ht="14.25" customHeight="1">
      <c r="O99" s="5"/>
      <c r="P99" s="5"/>
      <c r="Q99" s="3"/>
      <c r="R99" s="3"/>
      <c r="S99" s="5"/>
      <c r="T99" s="3"/>
      <c r="U99" s="3"/>
    </row>
    <row r="100" spans="15:21" ht="14.25" customHeight="1">
      <c r="O100" s="5"/>
      <c r="P100" s="5"/>
      <c r="Q100" s="3"/>
      <c r="R100" s="3"/>
      <c r="S100" s="5"/>
      <c r="T100" s="3"/>
      <c r="U100" s="3"/>
    </row>
    <row r="101" spans="15:21" ht="14.25" customHeight="1">
      <c r="O101" s="5"/>
      <c r="P101" s="5"/>
      <c r="Q101" s="3"/>
      <c r="R101" s="3"/>
      <c r="S101" s="5"/>
      <c r="T101" s="3"/>
      <c r="U101" s="3"/>
    </row>
    <row r="102" spans="15:21" ht="14.25" customHeight="1">
      <c r="O102" s="5"/>
      <c r="P102" s="5"/>
      <c r="Q102" s="3"/>
      <c r="R102" s="3"/>
      <c r="S102" s="5"/>
      <c r="T102" s="3"/>
      <c r="U102" s="3"/>
    </row>
    <row r="103" spans="15:21" ht="14.25" customHeight="1">
      <c r="O103" s="5"/>
      <c r="P103" s="5"/>
      <c r="Q103" s="3"/>
      <c r="R103" s="3"/>
      <c r="S103" s="5"/>
      <c r="T103" s="3"/>
      <c r="U103" s="3"/>
    </row>
    <row r="104" spans="15:21" ht="14.25" customHeight="1">
      <c r="O104" s="5"/>
      <c r="P104" s="5"/>
      <c r="Q104" s="3"/>
      <c r="R104" s="3"/>
      <c r="S104" s="5"/>
      <c r="T104" s="3"/>
      <c r="U104" s="3"/>
    </row>
    <row r="105" spans="15:21" ht="14.25" customHeight="1">
      <c r="O105" s="5"/>
      <c r="P105" s="5"/>
      <c r="Q105" s="3"/>
      <c r="R105" s="3"/>
      <c r="S105" s="5"/>
      <c r="T105" s="3"/>
      <c r="U105" s="3"/>
    </row>
    <row r="106" spans="15:21" ht="14.25" customHeight="1">
      <c r="O106" s="5"/>
      <c r="P106" s="5"/>
      <c r="Q106" s="3"/>
      <c r="R106" s="3"/>
      <c r="S106" s="5"/>
      <c r="T106" s="3"/>
      <c r="U106" s="3"/>
    </row>
    <row r="107" spans="15:21" ht="14.25" customHeight="1">
      <c r="O107" s="5"/>
      <c r="P107" s="5"/>
      <c r="Q107" s="3"/>
      <c r="R107" s="3"/>
      <c r="S107" s="5"/>
      <c r="T107" s="3"/>
      <c r="U107" s="3"/>
    </row>
    <row r="108" spans="15:21" ht="14.25" customHeight="1">
      <c r="O108" s="5"/>
      <c r="P108" s="5"/>
      <c r="Q108" s="3"/>
      <c r="R108" s="3"/>
      <c r="S108" s="5"/>
      <c r="T108" s="3"/>
      <c r="U108" s="3"/>
    </row>
    <row r="109" spans="15:21" ht="14.25" customHeight="1">
      <c r="O109" s="5"/>
      <c r="P109" s="5"/>
      <c r="Q109" s="3"/>
      <c r="R109" s="3"/>
      <c r="S109" s="5"/>
      <c r="T109" s="3"/>
      <c r="U109" s="3"/>
    </row>
    <row r="110" spans="15:21" ht="14.25" customHeight="1">
      <c r="O110" s="5"/>
      <c r="P110" s="5"/>
      <c r="Q110" s="3"/>
      <c r="R110" s="3"/>
      <c r="S110" s="5"/>
      <c r="T110" s="3"/>
      <c r="U110" s="3"/>
    </row>
    <row r="111" spans="15:21" ht="14.25" customHeight="1">
      <c r="O111" s="5"/>
      <c r="P111" s="5"/>
      <c r="Q111" s="3"/>
      <c r="R111" s="3"/>
      <c r="S111" s="5"/>
      <c r="T111" s="3"/>
      <c r="U111" s="3"/>
    </row>
    <row r="112" spans="15:21" ht="14.25" customHeight="1">
      <c r="O112" s="5"/>
      <c r="P112" s="5"/>
      <c r="Q112" s="3"/>
      <c r="R112" s="3"/>
      <c r="S112" s="5"/>
      <c r="T112" s="3"/>
      <c r="U112" s="3"/>
    </row>
    <row r="113" spans="15:21" ht="14.25" customHeight="1">
      <c r="O113" s="5"/>
      <c r="P113" s="5"/>
      <c r="Q113" s="3"/>
      <c r="R113" s="3"/>
      <c r="S113" s="5"/>
      <c r="T113" s="3"/>
      <c r="U113" s="3"/>
    </row>
    <row r="114" spans="15:21" ht="14.25" customHeight="1">
      <c r="O114" s="5"/>
      <c r="P114" s="5"/>
      <c r="Q114" s="3"/>
      <c r="R114" s="3"/>
      <c r="S114" s="5"/>
      <c r="T114" s="3"/>
      <c r="U114" s="3"/>
    </row>
    <row r="115" spans="15:21" ht="14.25" customHeight="1">
      <c r="O115" s="5"/>
      <c r="P115" s="5"/>
      <c r="Q115" s="3"/>
      <c r="R115" s="3"/>
      <c r="S115" s="5"/>
      <c r="T115" s="3"/>
      <c r="U115" s="3"/>
    </row>
    <row r="116" spans="15:21" ht="14.25" customHeight="1">
      <c r="O116" s="5"/>
      <c r="P116" s="5"/>
      <c r="Q116" s="3"/>
      <c r="R116" s="3"/>
      <c r="S116" s="5"/>
      <c r="T116" s="3"/>
      <c r="U116" s="3"/>
    </row>
    <row r="117" spans="15:21" ht="14.25" customHeight="1">
      <c r="O117" s="5"/>
      <c r="P117" s="5"/>
      <c r="Q117" s="3"/>
      <c r="R117" s="3"/>
      <c r="S117" s="5"/>
      <c r="T117" s="3"/>
      <c r="U117" s="3"/>
    </row>
    <row r="118" spans="15:21" ht="14.25" customHeight="1">
      <c r="O118" s="5"/>
      <c r="P118" s="5"/>
      <c r="Q118" s="3"/>
      <c r="R118" s="3"/>
      <c r="S118" s="5"/>
      <c r="T118" s="3"/>
      <c r="U118" s="3"/>
    </row>
    <row r="119" spans="15:21" ht="14.25" customHeight="1">
      <c r="O119" s="5"/>
      <c r="P119" s="5"/>
      <c r="Q119" s="3"/>
      <c r="R119" s="3"/>
      <c r="S119" s="5"/>
      <c r="T119" s="3"/>
      <c r="U119" s="3"/>
    </row>
    <row r="120" spans="15:21" ht="14.25" customHeight="1">
      <c r="O120" s="5"/>
      <c r="P120" s="5"/>
      <c r="Q120" s="3"/>
      <c r="R120" s="3"/>
      <c r="S120" s="5"/>
      <c r="T120" s="3"/>
      <c r="U120" s="3"/>
    </row>
    <row r="121" spans="15:21" ht="14.25" customHeight="1">
      <c r="O121" s="5"/>
      <c r="P121" s="5"/>
      <c r="Q121" s="3"/>
      <c r="R121" s="3"/>
      <c r="S121" s="5"/>
      <c r="T121" s="3"/>
      <c r="U121" s="3"/>
    </row>
    <row r="122" spans="15:21" ht="14.25" customHeight="1">
      <c r="O122" s="5"/>
      <c r="P122" s="5"/>
      <c r="Q122" s="3"/>
      <c r="R122" s="3"/>
      <c r="S122" s="5"/>
      <c r="T122" s="3"/>
      <c r="U122" s="3"/>
    </row>
    <row r="123" spans="15:21" ht="14.25" customHeight="1">
      <c r="O123" s="5"/>
      <c r="P123" s="5"/>
      <c r="Q123" s="3"/>
      <c r="R123" s="3"/>
      <c r="S123" s="5"/>
      <c r="T123" s="3"/>
      <c r="U123" s="3"/>
    </row>
    <row r="124" spans="15:21" ht="14.25" customHeight="1">
      <c r="O124" s="5"/>
      <c r="P124" s="5"/>
      <c r="Q124" s="3"/>
      <c r="R124" s="3"/>
      <c r="S124" s="5"/>
      <c r="T124" s="3"/>
      <c r="U124" s="3"/>
    </row>
    <row r="125" spans="15:21" ht="14.25" customHeight="1">
      <c r="O125" s="5"/>
      <c r="P125" s="5"/>
      <c r="Q125" s="3"/>
      <c r="R125" s="3"/>
      <c r="S125" s="5"/>
      <c r="T125" s="3"/>
      <c r="U125" s="3"/>
    </row>
    <row r="126" spans="15:21" ht="14.25" customHeight="1">
      <c r="O126" s="5"/>
      <c r="P126" s="5"/>
      <c r="Q126" s="3"/>
      <c r="R126" s="3"/>
      <c r="S126" s="5"/>
      <c r="T126" s="3"/>
      <c r="U126" s="3"/>
    </row>
    <row r="127" spans="15:21" ht="14.25" customHeight="1">
      <c r="O127" s="5"/>
      <c r="P127" s="5"/>
      <c r="Q127" s="3"/>
      <c r="R127" s="3"/>
      <c r="S127" s="5"/>
      <c r="T127" s="3"/>
      <c r="U127" s="3"/>
    </row>
    <row r="128" spans="15:21" ht="14.25" customHeight="1">
      <c r="O128" s="5"/>
      <c r="P128" s="5"/>
      <c r="Q128" s="3"/>
      <c r="R128" s="3"/>
      <c r="S128" s="5"/>
      <c r="T128" s="3"/>
      <c r="U128" s="3"/>
    </row>
    <row r="129" spans="15:21" ht="14.25" customHeight="1">
      <c r="O129" s="5"/>
      <c r="P129" s="5"/>
      <c r="Q129" s="3"/>
      <c r="R129" s="3"/>
      <c r="S129" s="5"/>
      <c r="T129" s="3"/>
      <c r="U129" s="3"/>
    </row>
    <row r="130" spans="15:21" ht="14.25" customHeight="1">
      <c r="O130" s="5"/>
      <c r="P130" s="5"/>
      <c r="Q130" s="3"/>
      <c r="R130" s="3"/>
      <c r="S130" s="5"/>
      <c r="T130" s="3"/>
      <c r="U130" s="3"/>
    </row>
    <row r="131" spans="15:21" ht="14.25" customHeight="1">
      <c r="O131" s="5"/>
      <c r="P131" s="5"/>
      <c r="Q131" s="3"/>
      <c r="R131" s="3"/>
      <c r="S131" s="5"/>
      <c r="T131" s="3"/>
      <c r="U131" s="3"/>
    </row>
    <row r="132" spans="15:21" ht="14.25" customHeight="1">
      <c r="O132" s="5"/>
      <c r="P132" s="5"/>
      <c r="Q132" s="3"/>
      <c r="R132" s="3"/>
      <c r="S132" s="5"/>
      <c r="T132" s="3"/>
      <c r="U132" s="3"/>
    </row>
    <row r="133" spans="15:21" ht="14.25" customHeight="1">
      <c r="O133" s="5"/>
      <c r="P133" s="5"/>
      <c r="Q133" s="3"/>
      <c r="R133" s="3"/>
      <c r="S133" s="5"/>
      <c r="T133" s="3"/>
      <c r="U133" s="3"/>
    </row>
    <row r="134" spans="15:21" ht="14.25" customHeight="1">
      <c r="O134" s="5"/>
      <c r="P134" s="5"/>
      <c r="Q134" s="3"/>
      <c r="R134" s="3"/>
      <c r="S134" s="5"/>
      <c r="T134" s="3"/>
      <c r="U134" s="3"/>
    </row>
    <row r="135" spans="15:21" ht="14.25" customHeight="1">
      <c r="O135" s="5"/>
      <c r="P135" s="5"/>
      <c r="Q135" s="3"/>
      <c r="R135" s="3"/>
      <c r="S135" s="5"/>
      <c r="T135" s="3"/>
      <c r="U135" s="3"/>
    </row>
    <row r="136" spans="15:21" ht="14.25" customHeight="1">
      <c r="O136" s="5"/>
      <c r="P136" s="5"/>
      <c r="Q136" s="3"/>
      <c r="R136" s="3"/>
      <c r="S136" s="5"/>
      <c r="T136" s="3"/>
      <c r="U136" s="3"/>
    </row>
    <row r="137" spans="15:21" ht="14.25" customHeight="1">
      <c r="O137" s="5"/>
      <c r="P137" s="5"/>
      <c r="Q137" s="3"/>
      <c r="R137" s="3"/>
      <c r="S137" s="5"/>
      <c r="T137" s="3"/>
      <c r="U137" s="3"/>
    </row>
    <row r="138" spans="15:21" ht="14.25" customHeight="1">
      <c r="O138" s="5"/>
      <c r="P138" s="5"/>
      <c r="Q138" s="3"/>
      <c r="R138" s="3"/>
      <c r="S138" s="5"/>
      <c r="T138" s="3"/>
      <c r="U138" s="3"/>
    </row>
    <row r="139" spans="15:21" ht="14.25" customHeight="1">
      <c r="O139" s="5"/>
      <c r="P139" s="5"/>
      <c r="Q139" s="3"/>
      <c r="R139" s="3"/>
      <c r="S139" s="5"/>
      <c r="T139" s="3"/>
      <c r="U139" s="3"/>
    </row>
    <row r="140" spans="15:21" ht="14.25" customHeight="1">
      <c r="O140" s="5"/>
      <c r="P140" s="5"/>
      <c r="Q140" s="3"/>
      <c r="R140" s="3"/>
      <c r="S140" s="5"/>
      <c r="T140" s="3"/>
      <c r="U140" s="3"/>
    </row>
    <row r="141" spans="15:21" ht="14.25" customHeight="1">
      <c r="O141" s="5"/>
      <c r="P141" s="5"/>
      <c r="Q141" s="3"/>
      <c r="R141" s="3"/>
      <c r="S141" s="5"/>
      <c r="T141" s="3"/>
      <c r="U141" s="3"/>
    </row>
    <row r="142" spans="15:21" ht="14.25" customHeight="1">
      <c r="O142" s="5"/>
      <c r="P142" s="5"/>
      <c r="Q142" s="3"/>
      <c r="R142" s="3"/>
      <c r="S142" s="5"/>
      <c r="T142" s="3"/>
      <c r="U142" s="3"/>
    </row>
    <row r="143" spans="15:21" ht="14.25" customHeight="1">
      <c r="O143" s="5"/>
      <c r="P143" s="5"/>
      <c r="Q143" s="3"/>
      <c r="R143" s="3"/>
      <c r="S143" s="5"/>
      <c r="T143" s="3"/>
      <c r="U143" s="3"/>
    </row>
    <row r="144" spans="15:21" ht="14.25" customHeight="1">
      <c r="O144" s="5"/>
      <c r="P144" s="5"/>
      <c r="Q144" s="3"/>
      <c r="R144" s="3"/>
      <c r="S144" s="5"/>
      <c r="T144" s="3"/>
      <c r="U144" s="3"/>
    </row>
    <row r="145" spans="15:21" ht="14.25" customHeight="1">
      <c r="O145" s="5"/>
      <c r="P145" s="5"/>
      <c r="Q145" s="3"/>
      <c r="R145" s="3"/>
      <c r="S145" s="5"/>
      <c r="T145" s="3"/>
      <c r="U145" s="3"/>
    </row>
    <row r="146" spans="15:21" ht="14.25" customHeight="1">
      <c r="O146" s="5"/>
      <c r="P146" s="5"/>
      <c r="Q146" s="3"/>
      <c r="R146" s="3"/>
      <c r="S146" s="5"/>
      <c r="T146" s="3"/>
      <c r="U146" s="3"/>
    </row>
    <row r="147" spans="15:21" ht="14.25" customHeight="1">
      <c r="O147" s="5"/>
      <c r="P147" s="5"/>
      <c r="Q147" s="3"/>
      <c r="R147" s="3"/>
      <c r="S147" s="5"/>
      <c r="T147" s="3"/>
      <c r="U147" s="3"/>
    </row>
    <row r="148" spans="15:21" ht="14.25" customHeight="1">
      <c r="O148" s="5"/>
      <c r="P148" s="5"/>
      <c r="Q148" s="3"/>
      <c r="R148" s="3"/>
      <c r="S148" s="5"/>
      <c r="T148" s="3"/>
      <c r="U148" s="3"/>
    </row>
    <row r="149" spans="15:21" ht="14.25" customHeight="1">
      <c r="O149" s="5"/>
      <c r="P149" s="5"/>
      <c r="Q149" s="3"/>
      <c r="R149" s="3"/>
      <c r="S149" s="5"/>
      <c r="T149" s="3"/>
      <c r="U149" s="3"/>
    </row>
    <row r="150" spans="15:21" ht="14.25" customHeight="1">
      <c r="O150" s="5"/>
      <c r="P150" s="5"/>
      <c r="Q150" s="3"/>
      <c r="R150" s="3"/>
      <c r="S150" s="5"/>
      <c r="T150" s="3"/>
      <c r="U150" s="3"/>
    </row>
    <row r="151" spans="15:21" ht="14.25" customHeight="1">
      <c r="O151" s="5"/>
      <c r="P151" s="5"/>
      <c r="Q151" s="3"/>
      <c r="R151" s="3"/>
      <c r="S151" s="5"/>
      <c r="T151" s="3"/>
      <c r="U151" s="3"/>
    </row>
    <row r="152" spans="15:21" ht="14.25" customHeight="1">
      <c r="O152" s="5"/>
      <c r="P152" s="5"/>
      <c r="Q152" s="3"/>
      <c r="R152" s="3"/>
      <c r="S152" s="5"/>
      <c r="T152" s="3"/>
      <c r="U152" s="3"/>
    </row>
    <row r="153" spans="15:21" ht="14.25" customHeight="1">
      <c r="O153" s="5"/>
      <c r="P153" s="5"/>
      <c r="Q153" s="3"/>
      <c r="R153" s="3"/>
      <c r="S153" s="5"/>
      <c r="T153" s="3"/>
      <c r="U153" s="3"/>
    </row>
    <row r="154" spans="15:21" ht="14.25" customHeight="1">
      <c r="O154" s="5"/>
      <c r="P154" s="5"/>
      <c r="Q154" s="3"/>
      <c r="R154" s="3"/>
      <c r="S154" s="5"/>
      <c r="T154" s="3"/>
      <c r="U154" s="3"/>
    </row>
    <row r="155" spans="15:21" ht="14.25" customHeight="1">
      <c r="O155" s="5"/>
      <c r="P155" s="5"/>
      <c r="Q155" s="3"/>
      <c r="R155" s="3"/>
      <c r="S155" s="5"/>
      <c r="T155" s="3"/>
      <c r="U155" s="3"/>
    </row>
    <row r="156" spans="15:21" ht="14.25" customHeight="1">
      <c r="O156" s="5"/>
      <c r="P156" s="5"/>
      <c r="Q156" s="3"/>
      <c r="R156" s="3"/>
      <c r="S156" s="5"/>
      <c r="T156" s="3"/>
      <c r="U156" s="3"/>
    </row>
    <row r="157" spans="15:21" ht="14.25" customHeight="1">
      <c r="O157" s="5"/>
      <c r="P157" s="5"/>
      <c r="Q157" s="3"/>
      <c r="R157" s="3"/>
      <c r="S157" s="5"/>
      <c r="T157" s="3"/>
      <c r="U157" s="3"/>
    </row>
    <row r="158" spans="15:21" ht="14.25" customHeight="1">
      <c r="O158" s="5"/>
      <c r="P158" s="5"/>
      <c r="Q158" s="3"/>
      <c r="R158" s="3"/>
      <c r="S158" s="5"/>
      <c r="T158" s="3"/>
      <c r="U158" s="3"/>
    </row>
    <row r="159" spans="15:21" ht="14.25" customHeight="1">
      <c r="O159" s="5"/>
      <c r="P159" s="5"/>
      <c r="Q159" s="3"/>
      <c r="R159" s="3"/>
      <c r="S159" s="5"/>
      <c r="T159" s="3"/>
      <c r="U159" s="3"/>
    </row>
    <row r="160" spans="15:21" ht="14.25" customHeight="1">
      <c r="O160" s="5"/>
      <c r="P160" s="5"/>
      <c r="Q160" s="3"/>
      <c r="R160" s="3"/>
      <c r="S160" s="5"/>
      <c r="T160" s="3"/>
      <c r="U160" s="3"/>
    </row>
    <row r="161" spans="15:21" ht="14.25" customHeight="1">
      <c r="O161" s="5"/>
      <c r="P161" s="5"/>
      <c r="Q161" s="3"/>
      <c r="R161" s="3"/>
      <c r="S161" s="5"/>
      <c r="T161" s="3"/>
      <c r="U161" s="3"/>
    </row>
    <row r="162" spans="15:21" ht="14.25" customHeight="1">
      <c r="O162" s="5"/>
      <c r="P162" s="5"/>
      <c r="Q162" s="3"/>
      <c r="R162" s="3"/>
      <c r="S162" s="5"/>
      <c r="T162" s="3"/>
      <c r="U162" s="3"/>
    </row>
    <row r="163" spans="15:21" ht="14.25" customHeight="1">
      <c r="O163" s="5"/>
      <c r="P163" s="5"/>
      <c r="Q163" s="3"/>
      <c r="R163" s="3"/>
      <c r="S163" s="5"/>
      <c r="T163" s="3"/>
      <c r="U163" s="3"/>
    </row>
    <row r="164" spans="15:21" ht="14.25" customHeight="1">
      <c r="O164" s="5"/>
      <c r="P164" s="5"/>
      <c r="Q164" s="3"/>
      <c r="R164" s="3"/>
      <c r="S164" s="5"/>
      <c r="T164" s="3"/>
      <c r="U164" s="3"/>
    </row>
    <row r="165" spans="15:21" ht="14.25" customHeight="1">
      <c r="O165" s="5"/>
      <c r="P165" s="5"/>
      <c r="Q165" s="3"/>
      <c r="R165" s="3"/>
      <c r="S165" s="5"/>
      <c r="T165" s="3"/>
      <c r="U165" s="3"/>
    </row>
    <row r="166" spans="15:21" ht="14.25" customHeight="1">
      <c r="O166" s="5"/>
      <c r="P166" s="5"/>
      <c r="Q166" s="3"/>
      <c r="R166" s="3"/>
      <c r="S166" s="5"/>
      <c r="T166" s="3"/>
      <c r="U166" s="3"/>
    </row>
    <row r="167" spans="15:21" ht="14.25" customHeight="1">
      <c r="O167" s="5"/>
      <c r="P167" s="5"/>
      <c r="Q167" s="3"/>
      <c r="R167" s="3"/>
      <c r="S167" s="5"/>
      <c r="T167" s="3"/>
      <c r="U167" s="3"/>
    </row>
    <row r="168" spans="15:21" ht="14.25" customHeight="1">
      <c r="O168" s="5"/>
      <c r="P168" s="5"/>
      <c r="Q168" s="3"/>
      <c r="R168" s="3"/>
      <c r="S168" s="5"/>
      <c r="T168" s="3"/>
      <c r="U168" s="3"/>
    </row>
    <row r="169" spans="15:21" ht="14.25" customHeight="1">
      <c r="O169" s="5"/>
      <c r="P169" s="5"/>
      <c r="Q169" s="3"/>
      <c r="R169" s="3"/>
      <c r="S169" s="5"/>
      <c r="T169" s="3"/>
      <c r="U169" s="3"/>
    </row>
    <row r="170" spans="15:21" ht="14.25" customHeight="1">
      <c r="O170" s="5"/>
      <c r="P170" s="5"/>
      <c r="Q170" s="3"/>
      <c r="R170" s="3"/>
      <c r="S170" s="5"/>
      <c r="T170" s="3"/>
      <c r="U170" s="3"/>
    </row>
    <row r="171" spans="15:21" ht="14.25" customHeight="1">
      <c r="O171" s="5"/>
      <c r="P171" s="5"/>
      <c r="Q171" s="3"/>
      <c r="R171" s="3"/>
      <c r="S171" s="5"/>
      <c r="T171" s="3"/>
      <c r="U171" s="3"/>
    </row>
    <row r="172" spans="15:21" ht="14.25" customHeight="1">
      <c r="O172" s="5"/>
      <c r="P172" s="5"/>
      <c r="Q172" s="3"/>
      <c r="R172" s="3"/>
      <c r="S172" s="5"/>
      <c r="T172" s="3"/>
      <c r="U172" s="3"/>
    </row>
    <row r="173" spans="15:21" ht="14.25" customHeight="1">
      <c r="O173" s="5"/>
      <c r="P173" s="5"/>
      <c r="Q173" s="3"/>
      <c r="R173" s="3"/>
      <c r="S173" s="5"/>
      <c r="T173" s="3"/>
      <c r="U173" s="3"/>
    </row>
    <row r="174" spans="15:21" ht="14.25" customHeight="1">
      <c r="O174" s="5"/>
      <c r="P174" s="5"/>
      <c r="Q174" s="3"/>
      <c r="R174" s="3"/>
      <c r="S174" s="5"/>
      <c r="T174" s="3"/>
      <c r="U174" s="3"/>
    </row>
    <row r="175" spans="15:21" ht="14.25" customHeight="1">
      <c r="O175" s="5"/>
      <c r="P175" s="5"/>
      <c r="Q175" s="3"/>
      <c r="R175" s="3"/>
      <c r="S175" s="5"/>
      <c r="T175" s="3"/>
      <c r="U175" s="3"/>
    </row>
    <row r="176" spans="15:21" ht="14.25" customHeight="1">
      <c r="O176" s="5"/>
      <c r="P176" s="5"/>
      <c r="Q176" s="3"/>
      <c r="R176" s="3"/>
      <c r="S176" s="5"/>
      <c r="T176" s="3"/>
      <c r="U176" s="3"/>
    </row>
    <row r="177" spans="15:21" ht="14.25" customHeight="1">
      <c r="O177" s="5"/>
      <c r="P177" s="5"/>
      <c r="Q177" s="3"/>
      <c r="R177" s="3"/>
      <c r="S177" s="5"/>
      <c r="T177" s="3"/>
      <c r="U177" s="3"/>
    </row>
    <row r="178" spans="15:21" ht="14.25" customHeight="1">
      <c r="O178" s="5"/>
      <c r="P178" s="5"/>
      <c r="Q178" s="3"/>
      <c r="R178" s="3"/>
      <c r="S178" s="5"/>
      <c r="T178" s="3"/>
      <c r="U178" s="3"/>
    </row>
    <row r="179" spans="15:21" ht="14.25" customHeight="1">
      <c r="O179" s="5"/>
      <c r="P179" s="5"/>
      <c r="Q179" s="3"/>
      <c r="R179" s="3"/>
      <c r="S179" s="5"/>
      <c r="T179" s="3"/>
      <c r="U179" s="3"/>
    </row>
    <row r="180" spans="15:21" ht="14.25" customHeight="1">
      <c r="O180" s="5"/>
      <c r="P180" s="5"/>
      <c r="Q180" s="3"/>
      <c r="R180" s="3"/>
      <c r="S180" s="5"/>
      <c r="T180" s="3"/>
      <c r="U180" s="3"/>
    </row>
    <row r="181" spans="15:21" ht="14.25" customHeight="1">
      <c r="O181" s="5"/>
      <c r="P181" s="5"/>
      <c r="Q181" s="3"/>
      <c r="R181" s="3"/>
      <c r="S181" s="5"/>
      <c r="T181" s="3"/>
      <c r="U181" s="3"/>
    </row>
    <row r="182" spans="15:21" ht="14.25" customHeight="1">
      <c r="O182" s="5"/>
      <c r="P182" s="5"/>
      <c r="Q182" s="3"/>
      <c r="R182" s="3"/>
      <c r="S182" s="5"/>
      <c r="T182" s="3"/>
      <c r="U182" s="3"/>
    </row>
    <row r="183" spans="15:21" ht="14.25" customHeight="1">
      <c r="O183" s="5"/>
      <c r="P183" s="5"/>
      <c r="Q183" s="3"/>
      <c r="R183" s="3"/>
      <c r="S183" s="5"/>
      <c r="T183" s="3"/>
      <c r="U183" s="3"/>
    </row>
    <row r="184" spans="15:21" ht="14.25" customHeight="1">
      <c r="O184" s="5"/>
      <c r="P184" s="5"/>
      <c r="Q184" s="3"/>
      <c r="R184" s="3"/>
      <c r="S184" s="5"/>
      <c r="T184" s="3"/>
      <c r="U184" s="3"/>
    </row>
    <row r="185" spans="15:21" ht="14.25" customHeight="1">
      <c r="O185" s="5"/>
      <c r="P185" s="5"/>
      <c r="Q185" s="3"/>
      <c r="R185" s="3"/>
      <c r="S185" s="5"/>
      <c r="T185" s="3"/>
      <c r="U185" s="3"/>
    </row>
    <row r="186" spans="15:21" ht="14.25" customHeight="1">
      <c r="O186" s="5"/>
      <c r="P186" s="5"/>
      <c r="Q186" s="3"/>
      <c r="R186" s="3"/>
      <c r="S186" s="5"/>
      <c r="T186" s="3"/>
      <c r="U186" s="3"/>
    </row>
    <row r="187" spans="15:21" ht="14.25" customHeight="1">
      <c r="O187" s="5"/>
      <c r="P187" s="5"/>
      <c r="Q187" s="3"/>
      <c r="R187" s="3"/>
      <c r="S187" s="5"/>
      <c r="T187" s="3"/>
      <c r="U187" s="3"/>
    </row>
    <row r="188" spans="15:21" ht="14.25" customHeight="1">
      <c r="O188" s="5"/>
      <c r="P188" s="5"/>
      <c r="Q188" s="3"/>
      <c r="R188" s="3"/>
      <c r="S188" s="5"/>
      <c r="T188" s="3"/>
      <c r="U188" s="3"/>
    </row>
    <row r="189" spans="15:21" ht="14.25" customHeight="1">
      <c r="O189" s="5"/>
      <c r="P189" s="5"/>
      <c r="Q189" s="3"/>
      <c r="R189" s="3"/>
      <c r="S189" s="5"/>
      <c r="T189" s="3"/>
      <c r="U189" s="3"/>
    </row>
    <row r="190" spans="15:21" ht="14.25" customHeight="1">
      <c r="O190" s="5"/>
      <c r="P190" s="5"/>
      <c r="Q190" s="3"/>
      <c r="R190" s="3"/>
      <c r="S190" s="5"/>
      <c r="T190" s="3"/>
      <c r="U190" s="3"/>
    </row>
    <row r="191" spans="15:21" ht="14.25" customHeight="1">
      <c r="O191" s="5"/>
      <c r="P191" s="5"/>
      <c r="Q191" s="3"/>
      <c r="R191" s="3"/>
      <c r="S191" s="5"/>
      <c r="T191" s="3"/>
      <c r="U191" s="3"/>
    </row>
    <row r="192" spans="15:21" ht="14.25" customHeight="1">
      <c r="O192" s="5"/>
      <c r="P192" s="5"/>
      <c r="Q192" s="3"/>
      <c r="R192" s="3"/>
      <c r="S192" s="5"/>
      <c r="T192" s="3"/>
      <c r="U192" s="3"/>
    </row>
    <row r="193" spans="15:21" ht="14.25" customHeight="1">
      <c r="O193" s="5"/>
      <c r="P193" s="5"/>
      <c r="Q193" s="3"/>
      <c r="R193" s="3"/>
      <c r="S193" s="5"/>
      <c r="T193" s="3"/>
      <c r="U193" s="3"/>
    </row>
    <row r="194" spans="15:21" ht="14.25" customHeight="1">
      <c r="O194" s="5"/>
      <c r="P194" s="5"/>
      <c r="Q194" s="3"/>
      <c r="R194" s="3"/>
      <c r="S194" s="5"/>
      <c r="T194" s="3"/>
      <c r="U194" s="3"/>
    </row>
    <row r="195" spans="15:21" ht="14.25" customHeight="1">
      <c r="O195" s="5"/>
      <c r="P195" s="5"/>
      <c r="Q195" s="3"/>
      <c r="R195" s="3"/>
      <c r="S195" s="5"/>
      <c r="T195" s="3"/>
      <c r="U195" s="3"/>
    </row>
    <row r="196" spans="15:21" ht="14.25" customHeight="1">
      <c r="O196" s="5"/>
      <c r="P196" s="5"/>
      <c r="Q196" s="3"/>
      <c r="R196" s="3"/>
      <c r="S196" s="5"/>
      <c r="T196" s="3"/>
      <c r="U196" s="3"/>
    </row>
    <row r="197" spans="15:21" ht="14.25" customHeight="1">
      <c r="O197" s="5"/>
      <c r="P197" s="5"/>
      <c r="Q197" s="3"/>
      <c r="R197" s="3"/>
      <c r="S197" s="5"/>
      <c r="T197" s="3"/>
      <c r="U197" s="3"/>
    </row>
    <row r="198" spans="15:21" ht="14.25" customHeight="1">
      <c r="O198" s="5"/>
      <c r="P198" s="5"/>
      <c r="Q198" s="3"/>
      <c r="R198" s="3"/>
      <c r="S198" s="5"/>
      <c r="T198" s="3"/>
      <c r="U198" s="3"/>
    </row>
    <row r="199" spans="15:21" ht="14.25" customHeight="1">
      <c r="O199" s="5"/>
      <c r="P199" s="5"/>
      <c r="Q199" s="3"/>
      <c r="R199" s="3"/>
      <c r="S199" s="5"/>
      <c r="T199" s="3"/>
      <c r="U199" s="3"/>
    </row>
    <row r="200" spans="15:21" ht="14.25" customHeight="1">
      <c r="O200" s="5"/>
      <c r="P200" s="5"/>
      <c r="Q200" s="3"/>
      <c r="R200" s="3"/>
      <c r="S200" s="5"/>
      <c r="T200" s="3"/>
      <c r="U200" s="3"/>
    </row>
    <row r="201" spans="15:21" ht="14.25" customHeight="1">
      <c r="O201" s="5"/>
      <c r="P201" s="5"/>
      <c r="Q201" s="3"/>
      <c r="R201" s="3"/>
      <c r="S201" s="5"/>
      <c r="T201" s="3"/>
      <c r="U201" s="3"/>
    </row>
    <row r="202" spans="15:21" ht="14.25" customHeight="1">
      <c r="O202" s="5"/>
      <c r="P202" s="5"/>
      <c r="Q202" s="3"/>
      <c r="R202" s="3"/>
      <c r="S202" s="5"/>
      <c r="T202" s="3"/>
      <c r="U202" s="3"/>
    </row>
    <row r="203" spans="15:21" ht="14.25" customHeight="1">
      <c r="O203" s="5"/>
      <c r="P203" s="5"/>
      <c r="Q203" s="3"/>
      <c r="R203" s="3"/>
      <c r="S203" s="5"/>
      <c r="T203" s="3"/>
      <c r="U203" s="3"/>
    </row>
    <row r="204" spans="15:21" ht="14.25" customHeight="1">
      <c r="O204" s="5"/>
      <c r="P204" s="5"/>
      <c r="Q204" s="3"/>
      <c r="R204" s="3"/>
      <c r="S204" s="5"/>
      <c r="T204" s="3"/>
      <c r="U204" s="3"/>
    </row>
    <row r="205" spans="15:21" ht="14.25" customHeight="1">
      <c r="O205" s="5"/>
      <c r="P205" s="5"/>
      <c r="Q205" s="3"/>
      <c r="R205" s="3"/>
      <c r="S205" s="5"/>
      <c r="T205" s="3"/>
      <c r="U205" s="3"/>
    </row>
    <row r="206" spans="15:21" ht="14.25" customHeight="1">
      <c r="O206" s="5"/>
      <c r="P206" s="5"/>
      <c r="Q206" s="3"/>
      <c r="R206" s="3"/>
      <c r="S206" s="5"/>
      <c r="T206" s="3"/>
      <c r="U206" s="3"/>
    </row>
    <row r="207" spans="15:21" ht="14.25" customHeight="1">
      <c r="O207" s="5"/>
      <c r="P207" s="5"/>
      <c r="Q207" s="3"/>
      <c r="R207" s="3"/>
      <c r="S207" s="5"/>
      <c r="T207" s="3"/>
      <c r="U207" s="3"/>
    </row>
    <row r="208" spans="15:21" ht="14.25" customHeight="1">
      <c r="O208" s="5"/>
      <c r="P208" s="5"/>
      <c r="Q208" s="3"/>
      <c r="R208" s="3"/>
      <c r="S208" s="5"/>
      <c r="T208" s="3"/>
      <c r="U208" s="3"/>
    </row>
    <row r="209" spans="15:21" ht="14.25" customHeight="1">
      <c r="O209" s="5"/>
      <c r="P209" s="5"/>
      <c r="Q209" s="3"/>
      <c r="R209" s="3"/>
      <c r="S209" s="5"/>
      <c r="T209" s="3"/>
      <c r="U209" s="3"/>
    </row>
    <row r="210" spans="15:21" ht="14.25" customHeight="1">
      <c r="O210" s="5"/>
      <c r="P210" s="5"/>
      <c r="Q210" s="3"/>
      <c r="R210" s="3"/>
      <c r="S210" s="5"/>
      <c r="T210" s="3"/>
      <c r="U210" s="3"/>
    </row>
    <row r="211" spans="15:21" ht="14.25" customHeight="1">
      <c r="O211" s="5"/>
      <c r="P211" s="5"/>
      <c r="Q211" s="3"/>
      <c r="R211" s="3"/>
      <c r="S211" s="5"/>
      <c r="T211" s="3"/>
      <c r="U211" s="3"/>
    </row>
    <row r="212" spans="15:21" ht="14.25" customHeight="1">
      <c r="O212" s="5"/>
      <c r="P212" s="5"/>
      <c r="Q212" s="3"/>
      <c r="R212" s="3"/>
      <c r="S212" s="5"/>
      <c r="T212" s="3"/>
      <c r="U212" s="3"/>
    </row>
    <row r="213" spans="15:21" ht="14.25" customHeight="1">
      <c r="O213" s="5"/>
      <c r="P213" s="5"/>
      <c r="Q213" s="3"/>
      <c r="R213" s="3"/>
      <c r="S213" s="5"/>
      <c r="T213" s="3"/>
      <c r="U213" s="3"/>
    </row>
    <row r="214" spans="15:21" ht="14.25" customHeight="1">
      <c r="O214" s="5"/>
      <c r="P214" s="5"/>
      <c r="Q214" s="3"/>
      <c r="R214" s="3"/>
      <c r="S214" s="5"/>
      <c r="T214" s="3"/>
      <c r="U214" s="3"/>
    </row>
    <row r="215" spans="15:21" ht="14.25" customHeight="1">
      <c r="O215" s="5"/>
      <c r="P215" s="5"/>
      <c r="Q215" s="3"/>
      <c r="R215" s="3"/>
      <c r="S215" s="5"/>
      <c r="T215" s="3"/>
      <c r="U215" s="3"/>
    </row>
    <row r="216" spans="15:21" ht="14.25" customHeight="1">
      <c r="O216" s="5"/>
      <c r="P216" s="5"/>
      <c r="Q216" s="3"/>
      <c r="R216" s="3"/>
      <c r="S216" s="5"/>
      <c r="T216" s="3"/>
      <c r="U216" s="3"/>
    </row>
    <row r="217" spans="15:21" ht="14.25" customHeight="1">
      <c r="O217" s="5"/>
      <c r="P217" s="5"/>
      <c r="Q217" s="3"/>
      <c r="R217" s="3"/>
      <c r="S217" s="5"/>
      <c r="T217" s="3"/>
      <c r="U217" s="3"/>
    </row>
    <row r="218" spans="15:21" ht="14.25" customHeight="1">
      <c r="O218" s="5"/>
      <c r="P218" s="5"/>
      <c r="Q218" s="3"/>
      <c r="R218" s="3"/>
      <c r="S218" s="5"/>
      <c r="T218" s="3"/>
      <c r="U218" s="3"/>
    </row>
    <row r="219" spans="15:21" ht="14.25" customHeight="1">
      <c r="O219" s="5"/>
      <c r="P219" s="5"/>
      <c r="Q219" s="3"/>
      <c r="R219" s="3"/>
      <c r="S219" s="5"/>
      <c r="T219" s="3"/>
      <c r="U219" s="3"/>
    </row>
    <row r="220" spans="15:21" ht="14.25" customHeight="1">
      <c r="O220" s="5"/>
      <c r="P220" s="5"/>
      <c r="Q220" s="3"/>
      <c r="R220" s="3"/>
      <c r="S220" s="5"/>
      <c r="T220" s="3"/>
      <c r="U220" s="3"/>
    </row>
    <row r="221" spans="15:21" ht="14.25" customHeight="1">
      <c r="O221" s="5"/>
      <c r="P221" s="5"/>
      <c r="Q221" s="3"/>
      <c r="R221" s="3"/>
      <c r="S221" s="5"/>
      <c r="T221" s="3"/>
      <c r="U221" s="3"/>
    </row>
    <row r="222" spans="15:21" ht="14.25" customHeight="1">
      <c r="O222" s="5"/>
      <c r="P222" s="5"/>
      <c r="Q222" s="3"/>
      <c r="R222" s="3"/>
      <c r="S222" s="5"/>
      <c r="T222" s="3"/>
      <c r="U222" s="3"/>
    </row>
    <row r="223" spans="15:21" ht="14.25" customHeight="1">
      <c r="O223" s="5"/>
      <c r="P223" s="5"/>
      <c r="Q223" s="3"/>
      <c r="R223" s="3"/>
      <c r="S223" s="5"/>
      <c r="T223" s="3"/>
      <c r="U223" s="3"/>
    </row>
    <row r="224" spans="15:21" ht="14.25" customHeight="1">
      <c r="O224" s="5"/>
      <c r="P224" s="5"/>
      <c r="Q224" s="3"/>
      <c r="R224" s="3"/>
      <c r="S224" s="5"/>
      <c r="T224" s="3"/>
      <c r="U224" s="3"/>
    </row>
    <row r="225" spans="15:21" ht="14.25" customHeight="1">
      <c r="O225" s="5"/>
      <c r="P225" s="5"/>
      <c r="Q225" s="3"/>
      <c r="R225" s="3"/>
      <c r="S225" s="5"/>
      <c r="T225" s="3"/>
      <c r="U225" s="3"/>
    </row>
    <row r="226" spans="15:21" ht="14.25" customHeight="1">
      <c r="O226" s="5"/>
      <c r="P226" s="5"/>
      <c r="Q226" s="3"/>
      <c r="R226" s="3"/>
      <c r="S226" s="5"/>
      <c r="T226" s="3"/>
      <c r="U226" s="3"/>
    </row>
    <row r="227" spans="15:21" ht="14.25" customHeight="1">
      <c r="O227" s="5"/>
      <c r="P227" s="5"/>
      <c r="Q227" s="3"/>
      <c r="R227" s="3"/>
      <c r="S227" s="5"/>
      <c r="T227" s="3"/>
      <c r="U227" s="3"/>
    </row>
    <row r="228" spans="15:21" ht="14.25" customHeight="1">
      <c r="O228" s="5"/>
      <c r="P228" s="5"/>
      <c r="Q228" s="3"/>
      <c r="R228" s="3"/>
      <c r="S228" s="5"/>
      <c r="T228" s="3"/>
      <c r="U228" s="3"/>
    </row>
    <row r="229" spans="15:21" ht="14.25" customHeight="1">
      <c r="O229" s="5"/>
      <c r="P229" s="5"/>
      <c r="Q229" s="3"/>
      <c r="R229" s="3"/>
      <c r="S229" s="5"/>
      <c r="T229" s="3"/>
      <c r="U229" s="3"/>
    </row>
    <row r="230" spans="15:21" ht="14.25" customHeight="1">
      <c r="O230" s="5"/>
      <c r="P230" s="5"/>
      <c r="Q230" s="3"/>
      <c r="R230" s="3"/>
      <c r="S230" s="5"/>
      <c r="T230" s="3"/>
      <c r="U230" s="3"/>
    </row>
    <row r="231" spans="15:21" ht="14.25" customHeight="1">
      <c r="O231" s="5"/>
      <c r="P231" s="5"/>
      <c r="Q231" s="3"/>
      <c r="R231" s="3"/>
      <c r="S231" s="5"/>
      <c r="T231" s="3"/>
      <c r="U231" s="3"/>
    </row>
    <row r="232" spans="15:21" ht="14.25" customHeight="1">
      <c r="O232" s="5"/>
      <c r="P232" s="5"/>
      <c r="Q232" s="3"/>
      <c r="R232" s="3"/>
      <c r="S232" s="5"/>
      <c r="T232" s="3"/>
      <c r="U232" s="3"/>
    </row>
    <row r="233" spans="15:21" ht="14.25" customHeight="1">
      <c r="O233" s="5"/>
      <c r="P233" s="5"/>
      <c r="Q233" s="3"/>
      <c r="R233" s="3"/>
      <c r="S233" s="5"/>
      <c r="T233" s="3"/>
      <c r="U233" s="3"/>
    </row>
    <row r="234" spans="15:21" ht="14.25" customHeight="1">
      <c r="O234" s="5"/>
      <c r="P234" s="5"/>
      <c r="Q234" s="3"/>
      <c r="R234" s="3"/>
      <c r="S234" s="5"/>
      <c r="T234" s="3"/>
      <c r="U234" s="3"/>
    </row>
    <row r="235" spans="15:21" ht="14.25" customHeight="1">
      <c r="O235" s="5"/>
      <c r="P235" s="5"/>
      <c r="Q235" s="3"/>
      <c r="R235" s="3"/>
      <c r="S235" s="5"/>
      <c r="T235" s="3"/>
      <c r="U235" s="3"/>
    </row>
    <row r="236" spans="15:21" ht="14.25" customHeight="1">
      <c r="O236" s="5"/>
      <c r="P236" s="5"/>
      <c r="Q236" s="3"/>
      <c r="R236" s="3"/>
      <c r="S236" s="5"/>
      <c r="T236" s="3"/>
      <c r="U236" s="3"/>
    </row>
    <row r="237" spans="15:21" ht="14.25" customHeight="1">
      <c r="O237" s="5"/>
      <c r="P237" s="5"/>
      <c r="Q237" s="3"/>
      <c r="R237" s="3"/>
      <c r="S237" s="5"/>
      <c r="T237" s="3"/>
      <c r="U237" s="3"/>
    </row>
    <row r="238" spans="15:21" ht="14.25" customHeight="1">
      <c r="O238" s="5"/>
      <c r="P238" s="5"/>
      <c r="Q238" s="3"/>
      <c r="R238" s="3"/>
      <c r="S238" s="5"/>
      <c r="T238" s="3"/>
      <c r="U238" s="3"/>
    </row>
    <row r="239" spans="15:21" ht="14.25" customHeight="1">
      <c r="O239" s="5"/>
      <c r="P239" s="5"/>
      <c r="Q239" s="3"/>
      <c r="R239" s="3"/>
      <c r="S239" s="5"/>
      <c r="T239" s="3"/>
      <c r="U239" s="3"/>
    </row>
    <row r="240" spans="15:21" ht="14.25" customHeight="1">
      <c r="O240" s="5"/>
      <c r="P240" s="5"/>
      <c r="Q240" s="3"/>
      <c r="R240" s="3"/>
      <c r="S240" s="5"/>
      <c r="T240" s="3"/>
      <c r="U240" s="3"/>
    </row>
    <row r="241" spans="15:21" ht="14.25" customHeight="1">
      <c r="O241" s="5"/>
      <c r="P241" s="5"/>
      <c r="Q241" s="3"/>
      <c r="R241" s="3"/>
      <c r="S241" s="5"/>
      <c r="T241" s="3"/>
      <c r="U241" s="3"/>
    </row>
    <row r="242" spans="15:21" ht="14.25" customHeight="1">
      <c r="O242" s="5"/>
      <c r="P242" s="5"/>
      <c r="Q242" s="3"/>
      <c r="R242" s="3"/>
      <c r="S242" s="5"/>
      <c r="T242" s="3"/>
      <c r="U242" s="3"/>
    </row>
    <row r="243" spans="15:21" ht="14.25" customHeight="1">
      <c r="O243" s="5"/>
      <c r="P243" s="5"/>
      <c r="Q243" s="3"/>
      <c r="R243" s="3"/>
      <c r="S243" s="5"/>
      <c r="T243" s="3"/>
      <c r="U243" s="3"/>
    </row>
    <row r="244" spans="15:21" ht="14.25" customHeight="1">
      <c r="O244" s="5"/>
      <c r="P244" s="5"/>
      <c r="Q244" s="3"/>
      <c r="R244" s="3"/>
      <c r="S244" s="5"/>
      <c r="T244" s="3"/>
      <c r="U244" s="3"/>
    </row>
    <row r="245" spans="15:21" ht="14.25" customHeight="1">
      <c r="O245" s="5"/>
      <c r="P245" s="5"/>
      <c r="Q245" s="3"/>
      <c r="R245" s="3"/>
      <c r="S245" s="5"/>
      <c r="T245" s="3"/>
      <c r="U245" s="3"/>
    </row>
    <row r="246" spans="15:21" ht="14.25" customHeight="1">
      <c r="O246" s="5"/>
      <c r="P246" s="5"/>
      <c r="Q246" s="3"/>
      <c r="R246" s="3"/>
      <c r="S246" s="5"/>
      <c r="T246" s="3"/>
      <c r="U246" s="3"/>
    </row>
    <row r="247" spans="15:21" ht="14.25" customHeight="1">
      <c r="O247" s="5"/>
      <c r="P247" s="5"/>
      <c r="Q247" s="3"/>
      <c r="R247" s="3"/>
      <c r="S247" s="5"/>
      <c r="T247" s="3"/>
      <c r="U247" s="3"/>
    </row>
    <row r="248" spans="15:21" ht="14.25" customHeight="1">
      <c r="O248" s="5"/>
      <c r="P248" s="5"/>
      <c r="Q248" s="3"/>
      <c r="R248" s="3"/>
      <c r="S248" s="5"/>
      <c r="T248" s="3"/>
      <c r="U248" s="3"/>
    </row>
    <row r="249" spans="15:21" ht="14.25" customHeight="1">
      <c r="O249" s="5"/>
      <c r="P249" s="5"/>
      <c r="Q249" s="3"/>
      <c r="R249" s="3"/>
      <c r="S249" s="5"/>
      <c r="T249" s="3"/>
      <c r="U249" s="3"/>
    </row>
    <row r="250" spans="15:21" ht="14.25" customHeight="1">
      <c r="O250" s="5"/>
      <c r="P250" s="5"/>
      <c r="Q250" s="3"/>
      <c r="R250" s="3"/>
      <c r="S250" s="5"/>
      <c r="T250" s="3"/>
      <c r="U250" s="3"/>
    </row>
    <row r="251" spans="15:21" ht="14.25" customHeight="1">
      <c r="O251" s="5"/>
      <c r="P251" s="5"/>
      <c r="Q251" s="3"/>
      <c r="R251" s="3"/>
      <c r="S251" s="5"/>
      <c r="T251" s="3"/>
      <c r="U251" s="3"/>
    </row>
    <row r="252" spans="15:21" ht="14.25" customHeight="1">
      <c r="O252" s="5"/>
      <c r="P252" s="5"/>
      <c r="Q252" s="3"/>
      <c r="R252" s="3"/>
      <c r="S252" s="5"/>
      <c r="T252" s="3"/>
      <c r="U252" s="3"/>
    </row>
    <row r="253" spans="15:21" ht="14.25" customHeight="1">
      <c r="O253" s="5"/>
      <c r="P253" s="5"/>
      <c r="Q253" s="3"/>
      <c r="R253" s="3"/>
      <c r="S253" s="5"/>
      <c r="T253" s="3"/>
      <c r="U253" s="3"/>
    </row>
    <row r="254" spans="15:21" ht="14.25" customHeight="1">
      <c r="O254" s="5"/>
      <c r="P254" s="5"/>
      <c r="Q254" s="3"/>
      <c r="R254" s="3"/>
      <c r="S254" s="5"/>
      <c r="T254" s="3"/>
      <c r="U254" s="3"/>
    </row>
    <row r="255" spans="15:21" ht="14.25" customHeight="1">
      <c r="O255" s="5"/>
      <c r="P255" s="5"/>
      <c r="Q255" s="3"/>
      <c r="R255" s="3"/>
      <c r="S255" s="5"/>
      <c r="T255" s="3"/>
      <c r="U255" s="3"/>
    </row>
    <row r="256" spans="15:21" ht="14.25" customHeight="1">
      <c r="O256" s="5"/>
      <c r="P256" s="5"/>
      <c r="Q256" s="3"/>
      <c r="R256" s="3"/>
      <c r="S256" s="5"/>
      <c r="T256" s="3"/>
      <c r="U256" s="3"/>
    </row>
    <row r="257" spans="15:21" ht="14.25" customHeight="1">
      <c r="O257" s="5"/>
      <c r="P257" s="5"/>
      <c r="Q257" s="3"/>
      <c r="R257" s="3"/>
      <c r="S257" s="5"/>
      <c r="T257" s="3"/>
      <c r="U257" s="3"/>
    </row>
    <row r="258" spans="15:21" ht="14.25" customHeight="1">
      <c r="O258" s="5"/>
      <c r="P258" s="5"/>
      <c r="Q258" s="3"/>
      <c r="R258" s="3"/>
      <c r="S258" s="5"/>
      <c r="T258" s="3"/>
      <c r="U258" s="3"/>
    </row>
    <row r="259" spans="15:21" ht="14.25" customHeight="1">
      <c r="O259" s="5"/>
      <c r="P259" s="5"/>
      <c r="Q259" s="3"/>
      <c r="R259" s="3"/>
      <c r="S259" s="5"/>
      <c r="T259" s="3"/>
      <c r="U259" s="3"/>
    </row>
    <row r="260" spans="15:21" ht="14.25" customHeight="1">
      <c r="O260" s="5"/>
      <c r="P260" s="5"/>
      <c r="Q260" s="3"/>
      <c r="R260" s="3"/>
      <c r="S260" s="5"/>
      <c r="T260" s="3"/>
      <c r="U260" s="3"/>
    </row>
    <row r="261" spans="15:21" ht="14.25" customHeight="1">
      <c r="O261" s="5"/>
      <c r="P261" s="5"/>
      <c r="Q261" s="3"/>
      <c r="R261" s="3"/>
      <c r="S261" s="5"/>
      <c r="T261" s="3"/>
      <c r="U261" s="3"/>
    </row>
    <row r="262" spans="15:21" ht="14.25" customHeight="1">
      <c r="O262" s="5"/>
      <c r="P262" s="5"/>
      <c r="Q262" s="3"/>
      <c r="R262" s="3"/>
      <c r="S262" s="5"/>
      <c r="T262" s="3"/>
      <c r="U262" s="3"/>
    </row>
    <row r="263" spans="15:21" ht="14.25" customHeight="1">
      <c r="O263" s="5"/>
      <c r="P263" s="5"/>
      <c r="Q263" s="3"/>
      <c r="R263" s="3"/>
      <c r="S263" s="5"/>
      <c r="T263" s="3"/>
      <c r="U263" s="3"/>
    </row>
    <row r="264" spans="15:21" ht="14.25" customHeight="1">
      <c r="O264" s="5"/>
      <c r="P264" s="5"/>
      <c r="Q264" s="3"/>
      <c r="R264" s="3"/>
      <c r="S264" s="5"/>
      <c r="T264" s="3"/>
      <c r="U264" s="3"/>
    </row>
    <row r="265" spans="15:21" ht="14.25" customHeight="1">
      <c r="O265" s="5"/>
      <c r="P265" s="5"/>
      <c r="Q265" s="3"/>
      <c r="R265" s="3"/>
      <c r="S265" s="5"/>
      <c r="T265" s="3"/>
      <c r="U265" s="3"/>
    </row>
    <row r="266" spans="15:21" ht="14.25" customHeight="1">
      <c r="O266" s="5"/>
      <c r="P266" s="5"/>
      <c r="Q266" s="3"/>
      <c r="R266" s="3"/>
      <c r="S266" s="5"/>
      <c r="T266" s="3"/>
      <c r="U266" s="3"/>
    </row>
    <row r="267" spans="15:21" ht="14.25" customHeight="1">
      <c r="O267" s="5"/>
      <c r="P267" s="5"/>
      <c r="Q267" s="3"/>
      <c r="R267" s="3"/>
      <c r="S267" s="5"/>
      <c r="T267" s="3"/>
      <c r="U267" s="3"/>
    </row>
    <row r="268" spans="15:21" ht="15.75" customHeight="1"/>
    <row r="269" spans="15:21" ht="15.75" customHeight="1"/>
    <row r="270" spans="15:21" ht="15.75" customHeight="1"/>
    <row r="271" spans="15:21" ht="15.75" customHeight="1"/>
    <row r="272" spans="15:21"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B54:B55"/>
    <mergeCell ref="B56:B57"/>
    <mergeCell ref="B2:K3"/>
    <mergeCell ref="B7:B31"/>
    <mergeCell ref="B33:B39"/>
    <mergeCell ref="B42:B48"/>
    <mergeCell ref="B49:B52"/>
    <mergeCell ref="B58:B59"/>
    <mergeCell ref="B60:B61"/>
    <mergeCell ref="B62:B63"/>
    <mergeCell ref="B64:B65"/>
    <mergeCell ref="B66:B67"/>
  </mergeCells>
  <pageMargins left="0.7" right="0.7" top="0.75" bottom="0.75" header="0" footer="0"/>
  <pageSetup paperSize="9" orientation="portrait"/>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H1000"/>
  <sheetViews>
    <sheetView workbookViewId="0"/>
  </sheetViews>
  <sheetFormatPr baseColWidth="10" defaultColWidth="12.6640625" defaultRowHeight="15" customHeight="1"/>
  <cols>
    <col min="1" max="1" width="5" customWidth="1"/>
    <col min="2" max="6" width="12.6640625" customWidth="1"/>
  </cols>
  <sheetData>
    <row r="1" spans="1:34">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row>
    <row r="2" spans="1:34">
      <c r="A2" s="97"/>
      <c r="B2" s="384" t="s">
        <v>341</v>
      </c>
      <c r="C2" s="385"/>
      <c r="D2" s="385"/>
      <c r="E2" s="385"/>
      <c r="F2" s="385"/>
      <c r="G2" s="385"/>
      <c r="H2" s="385"/>
      <c r="I2" s="385"/>
      <c r="J2" s="385"/>
      <c r="K2" s="385"/>
      <c r="L2" s="385"/>
      <c r="M2" s="385"/>
      <c r="N2" s="385"/>
      <c r="O2" s="385"/>
      <c r="P2" s="385"/>
      <c r="Q2" s="385"/>
      <c r="R2" s="385"/>
      <c r="S2" s="385"/>
      <c r="T2" s="385"/>
      <c r="U2" s="385"/>
      <c r="V2" s="385"/>
      <c r="W2" s="385"/>
      <c r="X2" s="385"/>
      <c r="Y2" s="372"/>
      <c r="Z2" s="97"/>
      <c r="AA2" s="97"/>
      <c r="AB2" s="97"/>
      <c r="AC2" s="97"/>
      <c r="AD2" s="97"/>
      <c r="AE2" s="97"/>
      <c r="AF2" s="97"/>
      <c r="AG2" s="97"/>
      <c r="AH2" s="97"/>
    </row>
    <row r="3" spans="1:34">
      <c r="A3" s="97"/>
      <c r="B3" s="386"/>
      <c r="C3" s="362"/>
      <c r="D3" s="362"/>
      <c r="E3" s="362"/>
      <c r="F3" s="362"/>
      <c r="G3" s="362"/>
      <c r="H3" s="362"/>
      <c r="I3" s="362"/>
      <c r="J3" s="362"/>
      <c r="K3" s="362"/>
      <c r="L3" s="362"/>
      <c r="M3" s="362"/>
      <c r="N3" s="362"/>
      <c r="O3" s="362"/>
      <c r="P3" s="362"/>
      <c r="Q3" s="362"/>
      <c r="R3" s="362"/>
      <c r="S3" s="362"/>
      <c r="T3" s="362"/>
      <c r="U3" s="362"/>
      <c r="V3" s="362"/>
      <c r="W3" s="362"/>
      <c r="X3" s="362"/>
      <c r="Y3" s="376"/>
      <c r="Z3" s="97"/>
      <c r="AA3" s="97"/>
      <c r="AB3" s="97"/>
      <c r="AC3" s="97"/>
      <c r="AD3" s="97"/>
      <c r="AE3" s="97"/>
      <c r="AF3" s="97"/>
      <c r="AG3" s="97"/>
      <c r="AH3" s="97"/>
    </row>
    <row r="4" spans="1:34">
      <c r="A4" s="97"/>
      <c r="B4" s="387"/>
      <c r="C4" s="388"/>
      <c r="D4" s="388"/>
      <c r="E4" s="388"/>
      <c r="F4" s="388"/>
      <c r="G4" s="388"/>
      <c r="H4" s="388"/>
      <c r="I4" s="388"/>
      <c r="J4" s="388"/>
      <c r="K4" s="388"/>
      <c r="L4" s="388"/>
      <c r="M4" s="388"/>
      <c r="N4" s="388"/>
      <c r="O4" s="388"/>
      <c r="P4" s="388"/>
      <c r="Q4" s="388"/>
      <c r="R4" s="388"/>
      <c r="S4" s="388"/>
      <c r="T4" s="388"/>
      <c r="U4" s="388"/>
      <c r="V4" s="388"/>
      <c r="W4" s="388"/>
      <c r="X4" s="388"/>
      <c r="Y4" s="374"/>
      <c r="Z4" s="97"/>
      <c r="AA4" s="97"/>
      <c r="AB4" s="97"/>
      <c r="AC4" s="97"/>
      <c r="AD4" s="97"/>
      <c r="AE4" s="97"/>
      <c r="AF4" s="97"/>
      <c r="AG4" s="97"/>
      <c r="AH4" s="97"/>
    </row>
    <row r="5" spans="1:34">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row>
    <row r="6" spans="1:34">
      <c r="A6" s="97"/>
      <c r="B6" s="177"/>
      <c r="C6" s="178"/>
      <c r="D6" s="178"/>
      <c r="E6" s="178"/>
      <c r="F6" s="178"/>
      <c r="G6" s="178"/>
      <c r="H6" s="178"/>
      <c r="I6" s="178"/>
      <c r="J6" s="389" t="s">
        <v>342</v>
      </c>
      <c r="K6" s="390"/>
      <c r="L6" s="390"/>
      <c r="M6" s="390"/>
      <c r="N6" s="390"/>
      <c r="O6" s="390"/>
      <c r="P6" s="390"/>
      <c r="Q6" s="390"/>
      <c r="R6" s="391"/>
      <c r="S6" s="179"/>
      <c r="T6" s="179"/>
      <c r="U6" s="179"/>
      <c r="V6" s="179"/>
      <c r="W6" s="179"/>
      <c r="X6" s="178"/>
      <c r="Y6" s="179"/>
      <c r="Z6" s="392" t="s">
        <v>343</v>
      </c>
      <c r="AA6" s="97"/>
      <c r="AB6" s="97"/>
      <c r="AC6" s="97"/>
      <c r="AD6" s="97"/>
      <c r="AE6" s="97"/>
      <c r="AF6" s="97"/>
      <c r="AG6" s="97"/>
      <c r="AH6" s="97"/>
    </row>
    <row r="7" spans="1:34" ht="76">
      <c r="A7" s="97"/>
      <c r="B7" s="393" t="s">
        <v>344</v>
      </c>
      <c r="C7" s="351"/>
      <c r="D7" s="180" t="s">
        <v>345</v>
      </c>
      <c r="E7" s="181" t="s">
        <v>346</v>
      </c>
      <c r="F7" s="180" t="s">
        <v>347</v>
      </c>
      <c r="G7" s="180" t="s">
        <v>348</v>
      </c>
      <c r="H7" s="180" t="s">
        <v>349</v>
      </c>
      <c r="I7" s="180" t="s">
        <v>350</v>
      </c>
      <c r="J7" s="182" t="s">
        <v>351</v>
      </c>
      <c r="K7" s="182" t="s">
        <v>352</v>
      </c>
      <c r="L7" s="182" t="s">
        <v>353</v>
      </c>
      <c r="M7" s="182" t="s">
        <v>354</v>
      </c>
      <c r="N7" s="182" t="s">
        <v>355</v>
      </c>
      <c r="O7" s="182" t="s">
        <v>356</v>
      </c>
      <c r="P7" s="182" t="s">
        <v>357</v>
      </c>
      <c r="Q7" s="182" t="s">
        <v>358</v>
      </c>
      <c r="R7" s="182" t="s">
        <v>359</v>
      </c>
      <c r="S7" s="183" t="s">
        <v>360</v>
      </c>
      <c r="T7" s="183" t="s">
        <v>361</v>
      </c>
      <c r="U7" s="183" t="s">
        <v>362</v>
      </c>
      <c r="V7" s="183" t="s">
        <v>363</v>
      </c>
      <c r="W7" s="183" t="s">
        <v>364</v>
      </c>
      <c r="X7" s="180" t="s">
        <v>365</v>
      </c>
      <c r="Y7" s="184" t="s">
        <v>366</v>
      </c>
      <c r="Z7" s="360"/>
      <c r="AA7" s="97"/>
      <c r="AB7" s="97"/>
      <c r="AC7" s="97"/>
      <c r="AD7" s="97"/>
      <c r="AE7" s="97"/>
      <c r="AF7" s="97"/>
      <c r="AG7" s="97"/>
      <c r="AH7" s="97"/>
    </row>
    <row r="8" spans="1:34" ht="91">
      <c r="A8" s="97"/>
      <c r="B8" s="378" t="s">
        <v>367</v>
      </c>
      <c r="C8" s="351"/>
      <c r="D8" s="185">
        <v>7874008</v>
      </c>
      <c r="E8" s="185" t="s">
        <v>368</v>
      </c>
      <c r="F8" s="185" t="s">
        <v>369</v>
      </c>
      <c r="G8" s="186" t="s">
        <v>370</v>
      </c>
      <c r="H8" s="187" t="s">
        <v>371</v>
      </c>
      <c r="I8" s="188">
        <v>1200</v>
      </c>
      <c r="J8" s="189">
        <v>0</v>
      </c>
      <c r="K8" s="190"/>
      <c r="L8" s="190">
        <v>0</v>
      </c>
      <c r="M8" s="190"/>
      <c r="N8" s="190">
        <v>0</v>
      </c>
      <c r="O8" s="190">
        <v>0</v>
      </c>
      <c r="P8" s="190">
        <v>0</v>
      </c>
      <c r="Q8" s="190">
        <v>102</v>
      </c>
      <c r="R8" s="190"/>
      <c r="S8" s="189">
        <v>538</v>
      </c>
      <c r="T8" s="190">
        <v>652</v>
      </c>
      <c r="U8" s="190"/>
      <c r="V8" s="190"/>
      <c r="W8" s="190"/>
      <c r="X8" s="191"/>
      <c r="Y8" s="192" t="s">
        <v>372</v>
      </c>
      <c r="Z8" s="193"/>
      <c r="AA8" s="97"/>
      <c r="AB8" s="97"/>
      <c r="AC8" s="97"/>
      <c r="AD8" s="97"/>
      <c r="AE8" s="97"/>
      <c r="AF8" s="97"/>
      <c r="AG8" s="97"/>
      <c r="AH8" s="97"/>
    </row>
    <row r="9" spans="1:34" ht="61">
      <c r="A9" s="97"/>
      <c r="B9" s="378" t="s">
        <v>367</v>
      </c>
      <c r="C9" s="351"/>
      <c r="D9" s="185">
        <v>7842012</v>
      </c>
      <c r="E9" s="185" t="s">
        <v>148</v>
      </c>
      <c r="F9" s="185" t="s">
        <v>369</v>
      </c>
      <c r="G9" s="194" t="s">
        <v>373</v>
      </c>
      <c r="H9" s="185" t="s">
        <v>371</v>
      </c>
      <c r="I9" s="195">
        <v>80</v>
      </c>
      <c r="J9" s="189">
        <v>0</v>
      </c>
      <c r="K9" s="190">
        <v>0</v>
      </c>
      <c r="L9" s="190">
        <v>0</v>
      </c>
      <c r="M9" s="190">
        <v>0</v>
      </c>
      <c r="N9" s="190">
        <v>0</v>
      </c>
      <c r="O9" s="190">
        <v>0</v>
      </c>
      <c r="P9" s="189">
        <v>0</v>
      </c>
      <c r="Q9" s="189">
        <v>0</v>
      </c>
      <c r="R9" s="189">
        <v>0</v>
      </c>
      <c r="S9" s="189">
        <v>0</v>
      </c>
      <c r="T9" s="190"/>
      <c r="U9" s="190"/>
      <c r="V9" s="190"/>
      <c r="W9" s="190"/>
      <c r="X9" s="191">
        <f t="shared" ref="X9:X12" si="0">IF(I9="","Por Calcular",N9/I9)</f>
        <v>0</v>
      </c>
      <c r="Y9" s="192"/>
      <c r="Z9" s="193"/>
      <c r="AA9" s="97"/>
      <c r="AB9" s="97"/>
      <c r="AC9" s="97"/>
      <c r="AD9" s="97"/>
      <c r="AE9" s="97"/>
      <c r="AF9" s="97"/>
      <c r="AG9" s="97"/>
      <c r="AH9" s="97"/>
    </row>
    <row r="10" spans="1:34" ht="91">
      <c r="A10" s="97"/>
      <c r="B10" s="371" t="s">
        <v>367</v>
      </c>
      <c r="C10" s="372"/>
      <c r="D10" s="369" t="s">
        <v>69</v>
      </c>
      <c r="E10" s="369" t="s">
        <v>147</v>
      </c>
      <c r="F10" s="369" t="s">
        <v>369</v>
      </c>
      <c r="G10" s="186" t="s">
        <v>370</v>
      </c>
      <c r="H10" s="187" t="s">
        <v>371</v>
      </c>
      <c r="I10" s="188">
        <v>1004</v>
      </c>
      <c r="J10" s="189">
        <v>0</v>
      </c>
      <c r="K10" s="190">
        <v>0</v>
      </c>
      <c r="L10" s="190">
        <v>0</v>
      </c>
      <c r="M10" s="190">
        <v>0</v>
      </c>
      <c r="N10" s="190">
        <v>0</v>
      </c>
      <c r="O10" s="190">
        <v>0</v>
      </c>
      <c r="P10" s="189">
        <v>0</v>
      </c>
      <c r="Q10" s="189">
        <v>0</v>
      </c>
      <c r="R10" s="189">
        <v>0</v>
      </c>
      <c r="S10" s="189">
        <v>0</v>
      </c>
      <c r="T10" s="190"/>
      <c r="U10" s="190"/>
      <c r="V10" s="190"/>
      <c r="W10" s="190"/>
      <c r="X10" s="191">
        <f t="shared" si="0"/>
        <v>0</v>
      </c>
      <c r="Y10" s="192" t="s">
        <v>374</v>
      </c>
      <c r="Z10" s="193"/>
      <c r="AA10" s="97"/>
      <c r="AB10" s="97"/>
      <c r="AC10" s="97"/>
      <c r="AD10" s="97"/>
      <c r="AE10" s="97"/>
      <c r="AF10" s="97"/>
      <c r="AG10" s="97"/>
      <c r="AH10" s="97"/>
    </row>
    <row r="11" spans="1:34" ht="61">
      <c r="A11" s="97"/>
      <c r="B11" s="373"/>
      <c r="C11" s="374"/>
      <c r="D11" s="360"/>
      <c r="E11" s="360"/>
      <c r="F11" s="360"/>
      <c r="G11" s="194" t="s">
        <v>373</v>
      </c>
      <c r="H11" s="185" t="s">
        <v>371</v>
      </c>
      <c r="I11" s="195">
        <v>30</v>
      </c>
      <c r="J11" s="189">
        <v>0</v>
      </c>
      <c r="K11" s="190">
        <v>0</v>
      </c>
      <c r="L11" s="190">
        <v>0</v>
      </c>
      <c r="M11" s="190">
        <v>0</v>
      </c>
      <c r="N11" s="190">
        <v>0</v>
      </c>
      <c r="O11" s="190">
        <v>0</v>
      </c>
      <c r="P11" s="189">
        <v>0</v>
      </c>
      <c r="Q11" s="189">
        <v>0</v>
      </c>
      <c r="R11" s="189">
        <v>0</v>
      </c>
      <c r="S11" s="189">
        <v>0</v>
      </c>
      <c r="T11" s="190"/>
      <c r="U11" s="190"/>
      <c r="V11" s="190"/>
      <c r="W11" s="190"/>
      <c r="X11" s="191">
        <f t="shared" si="0"/>
        <v>0</v>
      </c>
      <c r="Y11" s="192"/>
      <c r="Z11" s="193"/>
      <c r="AA11" s="97"/>
      <c r="AB11" s="97"/>
      <c r="AC11" s="97"/>
      <c r="AD11" s="97"/>
      <c r="AE11" s="97"/>
      <c r="AF11" s="97"/>
      <c r="AG11" s="97"/>
      <c r="AH11" s="97"/>
    </row>
    <row r="12" spans="1:34" ht="91">
      <c r="A12" s="97"/>
      <c r="B12" s="371" t="s">
        <v>367</v>
      </c>
      <c r="C12" s="372"/>
      <c r="D12" s="369" t="s">
        <v>64</v>
      </c>
      <c r="E12" s="369" t="s">
        <v>137</v>
      </c>
      <c r="F12" s="369" t="s">
        <v>375</v>
      </c>
      <c r="G12" s="186" t="s">
        <v>370</v>
      </c>
      <c r="H12" s="187" t="s">
        <v>371</v>
      </c>
      <c r="I12" s="188">
        <v>6000</v>
      </c>
      <c r="J12" s="189">
        <v>0</v>
      </c>
      <c r="K12" s="190">
        <v>0</v>
      </c>
      <c r="L12" s="190">
        <v>0</v>
      </c>
      <c r="M12" s="190">
        <v>0</v>
      </c>
      <c r="N12" s="190">
        <v>0</v>
      </c>
      <c r="O12" s="190">
        <v>0</v>
      </c>
      <c r="P12" s="189">
        <v>0</v>
      </c>
      <c r="Q12" s="189">
        <v>0</v>
      </c>
      <c r="R12" s="189">
        <v>0</v>
      </c>
      <c r="S12" s="189">
        <v>0</v>
      </c>
      <c r="T12" s="190"/>
      <c r="U12" s="190"/>
      <c r="V12" s="190"/>
      <c r="W12" s="190"/>
      <c r="X12" s="191">
        <f t="shared" si="0"/>
        <v>0</v>
      </c>
      <c r="Y12" s="192" t="s">
        <v>374</v>
      </c>
      <c r="Z12" s="193"/>
      <c r="AA12" s="97"/>
      <c r="AB12" s="97"/>
      <c r="AC12" s="97"/>
      <c r="AD12" s="97"/>
      <c r="AE12" s="97"/>
      <c r="AF12" s="97"/>
      <c r="AG12" s="97"/>
      <c r="AH12" s="97"/>
    </row>
    <row r="13" spans="1:34" ht="61">
      <c r="A13" s="97"/>
      <c r="B13" s="375"/>
      <c r="C13" s="376"/>
      <c r="D13" s="364"/>
      <c r="E13" s="364"/>
      <c r="F13" s="364"/>
      <c r="G13" s="194" t="s">
        <v>376</v>
      </c>
      <c r="H13" s="185" t="s">
        <v>371</v>
      </c>
      <c r="I13" s="195">
        <v>6000</v>
      </c>
      <c r="J13" s="189">
        <v>0</v>
      </c>
      <c r="K13" s="190"/>
      <c r="L13" s="190">
        <v>0</v>
      </c>
      <c r="M13" s="190">
        <v>0</v>
      </c>
      <c r="N13" s="190">
        <v>0</v>
      </c>
      <c r="O13" s="190">
        <v>0</v>
      </c>
      <c r="P13" s="189">
        <v>0</v>
      </c>
      <c r="Q13" s="189">
        <v>0</v>
      </c>
      <c r="R13" s="189">
        <v>0</v>
      </c>
      <c r="S13" s="189">
        <v>0</v>
      </c>
      <c r="T13" s="190"/>
      <c r="U13" s="190"/>
      <c r="V13" s="190"/>
      <c r="W13" s="190"/>
      <c r="X13" s="191"/>
      <c r="Y13" s="192"/>
      <c r="Z13" s="193"/>
      <c r="AA13" s="97"/>
      <c r="AB13" s="97"/>
      <c r="AC13" s="97"/>
      <c r="AD13" s="97"/>
      <c r="AE13" s="97"/>
      <c r="AF13" s="97"/>
      <c r="AG13" s="97"/>
      <c r="AH13" s="97"/>
    </row>
    <row r="14" spans="1:34" ht="61">
      <c r="A14" s="97"/>
      <c r="B14" s="375"/>
      <c r="C14" s="376"/>
      <c r="D14" s="364"/>
      <c r="E14" s="364"/>
      <c r="F14" s="364"/>
      <c r="G14" s="194" t="s">
        <v>373</v>
      </c>
      <c r="H14" s="185" t="s">
        <v>371</v>
      </c>
      <c r="I14" s="195">
        <v>58</v>
      </c>
      <c r="J14" s="189">
        <v>0</v>
      </c>
      <c r="K14" s="190">
        <v>0</v>
      </c>
      <c r="L14" s="190">
        <v>0</v>
      </c>
      <c r="M14" s="190">
        <v>0</v>
      </c>
      <c r="N14" s="190">
        <v>0</v>
      </c>
      <c r="O14" s="190">
        <v>0</v>
      </c>
      <c r="P14" s="189">
        <v>0</v>
      </c>
      <c r="Q14" s="189">
        <v>0</v>
      </c>
      <c r="R14" s="189">
        <v>0</v>
      </c>
      <c r="S14" s="189">
        <v>0</v>
      </c>
      <c r="T14" s="190"/>
      <c r="U14" s="190"/>
      <c r="V14" s="190"/>
      <c r="W14" s="190"/>
      <c r="X14" s="191">
        <f>IF(I14="","Por Calcular",N14/I14)</f>
        <v>0</v>
      </c>
      <c r="Y14" s="193"/>
      <c r="Z14" s="193"/>
      <c r="AA14" s="97"/>
      <c r="AB14" s="97"/>
      <c r="AC14" s="97"/>
      <c r="AD14" s="97"/>
      <c r="AE14" s="97"/>
      <c r="AF14" s="97"/>
      <c r="AG14" s="97"/>
      <c r="AH14" s="97"/>
    </row>
    <row r="15" spans="1:34" ht="151">
      <c r="A15" s="97"/>
      <c r="B15" s="375"/>
      <c r="C15" s="376"/>
      <c r="D15" s="364"/>
      <c r="E15" s="364"/>
      <c r="F15" s="364"/>
      <c r="G15" s="194" t="s">
        <v>377</v>
      </c>
      <c r="H15" s="185" t="s">
        <v>371</v>
      </c>
      <c r="I15" s="195">
        <v>1600</v>
      </c>
      <c r="J15" s="189">
        <v>0</v>
      </c>
      <c r="K15" s="190"/>
      <c r="L15" s="190">
        <v>0</v>
      </c>
      <c r="M15" s="190"/>
      <c r="N15" s="190">
        <v>0</v>
      </c>
      <c r="O15" s="190">
        <v>0</v>
      </c>
      <c r="P15" s="189">
        <v>0</v>
      </c>
      <c r="Q15" s="189">
        <v>0</v>
      </c>
      <c r="R15" s="189">
        <v>0</v>
      </c>
      <c r="S15" s="189">
        <v>0</v>
      </c>
      <c r="T15" s="190"/>
      <c r="U15" s="190"/>
      <c r="V15" s="190"/>
      <c r="W15" s="190"/>
      <c r="X15" s="191"/>
      <c r="Y15" s="193"/>
      <c r="Z15" s="193"/>
      <c r="AA15" s="97"/>
      <c r="AB15" s="97"/>
      <c r="AC15" s="97"/>
      <c r="AD15" s="97"/>
      <c r="AE15" s="97"/>
      <c r="AF15" s="97"/>
      <c r="AG15" s="97"/>
      <c r="AH15" s="97"/>
    </row>
    <row r="16" spans="1:34" ht="181">
      <c r="A16" s="97"/>
      <c r="B16" s="373"/>
      <c r="C16" s="374"/>
      <c r="D16" s="360"/>
      <c r="E16" s="360"/>
      <c r="F16" s="360"/>
      <c r="G16" s="194" t="s">
        <v>378</v>
      </c>
      <c r="H16" s="185" t="s">
        <v>379</v>
      </c>
      <c r="I16" s="196">
        <v>1</v>
      </c>
      <c r="J16" s="189"/>
      <c r="K16" s="190"/>
      <c r="L16" s="190"/>
      <c r="M16" s="190"/>
      <c r="N16" s="190"/>
      <c r="O16" s="190"/>
      <c r="P16" s="190"/>
      <c r="Q16" s="190"/>
      <c r="R16" s="190"/>
      <c r="S16" s="190"/>
      <c r="T16" s="190"/>
      <c r="U16" s="190"/>
      <c r="V16" s="190"/>
      <c r="W16" s="190"/>
      <c r="X16" s="191"/>
      <c r="Y16" s="193"/>
      <c r="Z16" s="193"/>
      <c r="AA16" s="97"/>
      <c r="AB16" s="97"/>
      <c r="AC16" s="97"/>
      <c r="AD16" s="97"/>
      <c r="AE16" s="97"/>
      <c r="AF16" s="97"/>
      <c r="AG16" s="97"/>
      <c r="AH16" s="97"/>
    </row>
    <row r="17" spans="1:34" ht="256">
      <c r="A17" s="97"/>
      <c r="B17" s="371" t="s">
        <v>367</v>
      </c>
      <c r="C17" s="372"/>
      <c r="D17" s="369" t="s">
        <v>380</v>
      </c>
      <c r="E17" s="369" t="s">
        <v>381</v>
      </c>
      <c r="F17" s="369" t="s">
        <v>382</v>
      </c>
      <c r="G17" s="194" t="s">
        <v>383</v>
      </c>
      <c r="H17" s="185" t="s">
        <v>384</v>
      </c>
      <c r="I17" s="197" t="s">
        <v>385</v>
      </c>
      <c r="J17" s="190"/>
      <c r="K17" s="190"/>
      <c r="L17" s="190"/>
      <c r="M17" s="190"/>
      <c r="N17" s="190">
        <v>399</v>
      </c>
      <c r="O17" s="190">
        <v>399</v>
      </c>
      <c r="P17" s="190">
        <v>355</v>
      </c>
      <c r="Q17" s="190">
        <v>355</v>
      </c>
      <c r="R17" s="190"/>
      <c r="S17" s="190"/>
      <c r="T17" s="190"/>
      <c r="U17" s="190"/>
      <c r="V17" s="190"/>
      <c r="W17" s="190"/>
      <c r="X17" s="191" t="e">
        <f t="shared" ref="X17:X25" si="1">IF(I17="","Por Calcular",N17/I17)</f>
        <v>#VALUE!</v>
      </c>
      <c r="Y17" s="192" t="s">
        <v>386</v>
      </c>
      <c r="Z17" s="198" t="s">
        <v>387</v>
      </c>
      <c r="AA17" s="4" t="s">
        <v>25</v>
      </c>
      <c r="AB17" s="97"/>
      <c r="AC17" s="97"/>
      <c r="AD17" s="97"/>
      <c r="AE17" s="97"/>
      <c r="AF17" s="97"/>
      <c r="AG17" s="97"/>
      <c r="AH17" s="97"/>
    </row>
    <row r="18" spans="1:34" ht="136">
      <c r="A18" s="97"/>
      <c r="B18" s="375"/>
      <c r="C18" s="376"/>
      <c r="D18" s="364"/>
      <c r="E18" s="364"/>
      <c r="F18" s="364"/>
      <c r="G18" s="194" t="s">
        <v>388</v>
      </c>
      <c r="H18" s="185" t="s">
        <v>389</v>
      </c>
      <c r="I18" s="197" t="s">
        <v>385</v>
      </c>
      <c r="J18" s="190"/>
      <c r="K18" s="190"/>
      <c r="L18" s="190"/>
      <c r="M18" s="190"/>
      <c r="N18" s="190"/>
      <c r="O18" s="190"/>
      <c r="P18" s="190"/>
      <c r="Q18" s="190"/>
      <c r="R18" s="190"/>
      <c r="S18" s="190"/>
      <c r="T18" s="190"/>
      <c r="U18" s="190"/>
      <c r="V18" s="190"/>
      <c r="W18" s="190"/>
      <c r="X18" s="190" t="e">
        <f t="shared" si="1"/>
        <v>#VALUE!</v>
      </c>
      <c r="Y18" s="199" t="s">
        <v>390</v>
      </c>
      <c r="Z18" s="198" t="s">
        <v>387</v>
      </c>
      <c r="AA18" s="97"/>
      <c r="AB18" s="97"/>
      <c r="AC18" s="97"/>
      <c r="AD18" s="97"/>
      <c r="AE18" s="97"/>
      <c r="AF18" s="97"/>
      <c r="AG18" s="97"/>
      <c r="AH18" s="97"/>
    </row>
    <row r="19" spans="1:34" ht="61">
      <c r="A19" s="97"/>
      <c r="B19" s="375"/>
      <c r="C19" s="376"/>
      <c r="D19" s="364"/>
      <c r="E19" s="364"/>
      <c r="F19" s="364"/>
      <c r="G19" s="194" t="s">
        <v>391</v>
      </c>
      <c r="H19" s="185" t="s">
        <v>391</v>
      </c>
      <c r="I19" s="197" t="s">
        <v>385</v>
      </c>
      <c r="J19" s="190"/>
      <c r="K19" s="190"/>
      <c r="L19" s="190"/>
      <c r="M19" s="190"/>
      <c r="N19" s="190"/>
      <c r="O19" s="190"/>
      <c r="P19" s="190"/>
      <c r="Q19" s="190"/>
      <c r="R19" s="190"/>
      <c r="S19" s="190"/>
      <c r="T19" s="190"/>
      <c r="U19" s="190"/>
      <c r="V19" s="190"/>
      <c r="W19" s="190"/>
      <c r="X19" s="190" t="e">
        <f t="shared" si="1"/>
        <v>#VALUE!</v>
      </c>
      <c r="Y19" s="199" t="s">
        <v>392</v>
      </c>
      <c r="Z19" s="198" t="s">
        <v>387</v>
      </c>
      <c r="AA19" s="97"/>
      <c r="AB19" s="97"/>
      <c r="AC19" s="97"/>
      <c r="AD19" s="97"/>
      <c r="AE19" s="97"/>
      <c r="AF19" s="97"/>
      <c r="AG19" s="97"/>
      <c r="AH19" s="97"/>
    </row>
    <row r="20" spans="1:34" ht="61">
      <c r="A20" s="97"/>
      <c r="B20" s="373"/>
      <c r="C20" s="374"/>
      <c r="D20" s="360"/>
      <c r="E20" s="360"/>
      <c r="F20" s="360"/>
      <c r="G20" s="194" t="s">
        <v>393</v>
      </c>
      <c r="H20" s="185" t="s">
        <v>394</v>
      </c>
      <c r="I20" s="197" t="s">
        <v>385</v>
      </c>
      <c r="J20" s="190"/>
      <c r="K20" s="190"/>
      <c r="L20" s="190"/>
      <c r="M20" s="190"/>
      <c r="N20" s="190"/>
      <c r="O20" s="190"/>
      <c r="P20" s="190"/>
      <c r="Q20" s="190"/>
      <c r="R20" s="190"/>
      <c r="S20" s="190"/>
      <c r="T20" s="190"/>
      <c r="U20" s="190"/>
      <c r="V20" s="190"/>
      <c r="W20" s="190"/>
      <c r="X20" s="190" t="e">
        <f t="shared" si="1"/>
        <v>#VALUE!</v>
      </c>
      <c r="Y20" s="199" t="s">
        <v>392</v>
      </c>
      <c r="Z20" s="198" t="s">
        <v>387</v>
      </c>
      <c r="AA20" s="97"/>
      <c r="AB20" s="97"/>
      <c r="AC20" s="97"/>
      <c r="AD20" s="97"/>
      <c r="AE20" s="97"/>
      <c r="AF20" s="97"/>
      <c r="AG20" s="97"/>
      <c r="AH20" s="97"/>
    </row>
    <row r="21" spans="1:34" ht="15.75" customHeight="1">
      <c r="A21" s="97"/>
      <c r="B21" s="371" t="s">
        <v>367</v>
      </c>
      <c r="C21" s="372"/>
      <c r="D21" s="369" t="s">
        <v>395</v>
      </c>
      <c r="E21" s="369" t="s">
        <v>396</v>
      </c>
      <c r="F21" s="369" t="s">
        <v>369</v>
      </c>
      <c r="G21" s="194" t="s">
        <v>397</v>
      </c>
      <c r="H21" s="185" t="s">
        <v>397</v>
      </c>
      <c r="I21" s="195"/>
      <c r="J21" s="189">
        <v>227</v>
      </c>
      <c r="K21" s="190">
        <v>416</v>
      </c>
      <c r="L21" s="190">
        <v>442</v>
      </c>
      <c r="M21" s="190">
        <v>416</v>
      </c>
      <c r="N21" s="190">
        <v>418</v>
      </c>
      <c r="O21" s="190">
        <v>418</v>
      </c>
      <c r="P21" s="190">
        <v>475</v>
      </c>
      <c r="Q21" s="190">
        <v>475</v>
      </c>
      <c r="R21" s="190"/>
      <c r="S21" s="190"/>
      <c r="T21" s="190"/>
      <c r="U21" s="190"/>
      <c r="V21" s="190"/>
      <c r="W21" s="190"/>
      <c r="X21" s="200" t="str">
        <f t="shared" si="1"/>
        <v>Por Calcular</v>
      </c>
      <c r="Y21" s="192" t="s">
        <v>398</v>
      </c>
      <c r="Z21" s="198" t="s">
        <v>399</v>
      </c>
      <c r="AA21" s="97"/>
      <c r="AB21" s="97"/>
      <c r="AC21" s="97"/>
      <c r="AD21" s="97"/>
      <c r="AE21" s="97"/>
      <c r="AF21" s="97"/>
      <c r="AG21" s="97"/>
      <c r="AH21" s="97"/>
    </row>
    <row r="22" spans="1:34" ht="15.75" customHeight="1">
      <c r="A22" s="97"/>
      <c r="B22" s="375"/>
      <c r="C22" s="376"/>
      <c r="D22" s="364"/>
      <c r="E22" s="364"/>
      <c r="F22" s="364"/>
      <c r="G22" s="194" t="s">
        <v>400</v>
      </c>
      <c r="H22" s="185" t="s">
        <v>400</v>
      </c>
      <c r="I22" s="195"/>
      <c r="J22" s="189">
        <v>114</v>
      </c>
      <c r="K22" s="190">
        <v>227</v>
      </c>
      <c r="L22" s="190">
        <v>241</v>
      </c>
      <c r="M22" s="189">
        <v>265</v>
      </c>
      <c r="N22" s="190">
        <v>222</v>
      </c>
      <c r="O22" s="190">
        <v>222</v>
      </c>
      <c r="P22" s="190">
        <v>257</v>
      </c>
      <c r="Q22" s="190">
        <v>257</v>
      </c>
      <c r="R22" s="190"/>
      <c r="S22" s="190"/>
      <c r="T22" s="190"/>
      <c r="U22" s="190"/>
      <c r="V22" s="190"/>
      <c r="W22" s="190"/>
      <c r="X22" s="200" t="str">
        <f t="shared" si="1"/>
        <v>Por Calcular</v>
      </c>
      <c r="Y22" s="192" t="s">
        <v>398</v>
      </c>
      <c r="Z22" s="193"/>
      <c r="AA22" s="97"/>
      <c r="AB22" s="97"/>
      <c r="AC22" s="97"/>
      <c r="AD22" s="97"/>
      <c r="AE22" s="97"/>
      <c r="AF22" s="97"/>
      <c r="AG22" s="97"/>
      <c r="AH22" s="97"/>
    </row>
    <row r="23" spans="1:34" ht="15.75" customHeight="1">
      <c r="A23" s="97"/>
      <c r="B23" s="373"/>
      <c r="C23" s="374"/>
      <c r="D23" s="360"/>
      <c r="E23" s="360"/>
      <c r="F23" s="360"/>
      <c r="G23" s="194" t="s">
        <v>401</v>
      </c>
      <c r="H23" s="185" t="s">
        <v>401</v>
      </c>
      <c r="I23" s="195"/>
      <c r="J23" s="189">
        <v>6010000</v>
      </c>
      <c r="K23" s="190">
        <v>50108000</v>
      </c>
      <c r="L23" s="190">
        <v>38298000</v>
      </c>
      <c r="M23" s="190">
        <v>94456456</v>
      </c>
      <c r="N23" s="190">
        <v>194718456</v>
      </c>
      <c r="O23" s="190">
        <v>326667456</v>
      </c>
      <c r="P23" s="190">
        <v>606567800</v>
      </c>
      <c r="Q23" s="190">
        <v>956505700</v>
      </c>
      <c r="R23" s="190"/>
      <c r="S23" s="190"/>
      <c r="T23" s="190"/>
      <c r="U23" s="190"/>
      <c r="V23" s="190"/>
      <c r="W23" s="190"/>
      <c r="X23" s="200" t="str">
        <f t="shared" si="1"/>
        <v>Por Calcular</v>
      </c>
      <c r="Y23" s="193"/>
      <c r="Z23" s="193"/>
      <c r="AA23" s="97"/>
      <c r="AB23" s="97"/>
      <c r="AC23" s="97"/>
      <c r="AD23" s="97"/>
      <c r="AE23" s="97"/>
      <c r="AF23" s="97"/>
      <c r="AG23" s="97"/>
      <c r="AH23" s="97"/>
    </row>
    <row r="24" spans="1:34" ht="15.75" customHeight="1">
      <c r="A24" s="97"/>
      <c r="B24" s="378" t="s">
        <v>367</v>
      </c>
      <c r="C24" s="351"/>
      <c r="D24" s="185" t="s">
        <v>402</v>
      </c>
      <c r="E24" s="185" t="s">
        <v>403</v>
      </c>
      <c r="F24" s="185" t="s">
        <v>369</v>
      </c>
      <c r="G24" s="185" t="s">
        <v>404</v>
      </c>
      <c r="H24" s="185" t="s">
        <v>371</v>
      </c>
      <c r="I24" s="185">
        <v>13708</v>
      </c>
      <c r="J24" s="201">
        <v>0</v>
      </c>
      <c r="K24" s="201">
        <v>0</v>
      </c>
      <c r="L24" s="201">
        <v>52</v>
      </c>
      <c r="M24" s="201">
        <f>111</f>
        <v>111</v>
      </c>
      <c r="N24" s="201">
        <v>236</v>
      </c>
      <c r="O24" s="201">
        <v>758</v>
      </c>
      <c r="P24" s="201">
        <v>1371</v>
      </c>
      <c r="Q24" s="201">
        <v>1831</v>
      </c>
      <c r="R24" s="190"/>
      <c r="S24" s="189">
        <v>2788</v>
      </c>
      <c r="T24" s="190"/>
      <c r="U24" s="190"/>
      <c r="V24" s="190"/>
      <c r="W24" s="190"/>
      <c r="X24" s="200">
        <f t="shared" si="1"/>
        <v>1.7216224102713742E-2</v>
      </c>
      <c r="Y24" s="191"/>
      <c r="Z24" s="198" t="s">
        <v>399</v>
      </c>
      <c r="AA24" s="97"/>
      <c r="AB24" s="97"/>
      <c r="AC24" s="97"/>
      <c r="AD24" s="97"/>
      <c r="AE24" s="97"/>
      <c r="AF24" s="97"/>
      <c r="AG24" s="97"/>
      <c r="AH24" s="97"/>
    </row>
    <row r="25" spans="1:34" ht="15.75" customHeight="1">
      <c r="A25" s="97"/>
      <c r="B25" s="371" t="s">
        <v>367</v>
      </c>
      <c r="C25" s="372"/>
      <c r="D25" s="369">
        <v>7874005</v>
      </c>
      <c r="E25" s="369" t="s">
        <v>405</v>
      </c>
      <c r="F25" s="369" t="s">
        <v>369</v>
      </c>
      <c r="G25" s="194" t="s">
        <v>406</v>
      </c>
      <c r="H25" s="185" t="s">
        <v>407</v>
      </c>
      <c r="I25" s="202">
        <v>171000</v>
      </c>
      <c r="J25" s="201">
        <v>0</v>
      </c>
      <c r="K25" s="201">
        <v>0</v>
      </c>
      <c r="L25" s="201">
        <v>0</v>
      </c>
      <c r="M25" s="201">
        <v>0</v>
      </c>
      <c r="N25" s="201">
        <v>0</v>
      </c>
      <c r="O25" s="201">
        <v>0</v>
      </c>
      <c r="P25" s="201">
        <v>0</v>
      </c>
      <c r="Q25" s="201">
        <v>0</v>
      </c>
      <c r="R25" s="201">
        <v>0</v>
      </c>
      <c r="S25" s="201">
        <v>0</v>
      </c>
      <c r="T25" s="193"/>
      <c r="U25" s="193"/>
      <c r="V25" s="193"/>
      <c r="W25" s="193"/>
      <c r="X25" s="203">
        <f t="shared" si="1"/>
        <v>0</v>
      </c>
      <c r="Y25" s="192" t="s">
        <v>408</v>
      </c>
      <c r="Z25" s="198" t="s">
        <v>409</v>
      </c>
      <c r="AA25" s="97"/>
      <c r="AB25" s="97"/>
      <c r="AC25" s="97"/>
      <c r="AD25" s="97"/>
      <c r="AE25" s="97"/>
      <c r="AF25" s="97"/>
      <c r="AG25" s="97"/>
      <c r="AH25" s="97"/>
    </row>
    <row r="26" spans="1:34" ht="15.75" customHeight="1">
      <c r="A26" s="97"/>
      <c r="B26" s="373"/>
      <c r="C26" s="374"/>
      <c r="D26" s="360"/>
      <c r="E26" s="364"/>
      <c r="F26" s="360"/>
      <c r="G26" s="204" t="s">
        <v>61</v>
      </c>
      <c r="H26" s="205" t="s">
        <v>410</v>
      </c>
      <c r="I26" s="206">
        <v>8000</v>
      </c>
      <c r="J26" s="201">
        <v>0</v>
      </c>
      <c r="K26" s="201">
        <v>0</v>
      </c>
      <c r="L26" s="201">
        <v>0</v>
      </c>
      <c r="M26" s="201">
        <v>0</v>
      </c>
      <c r="N26" s="201">
        <v>0</v>
      </c>
      <c r="O26" s="201">
        <v>0</v>
      </c>
      <c r="P26" s="201">
        <v>0</v>
      </c>
      <c r="Q26" s="201">
        <v>0</v>
      </c>
      <c r="R26" s="201">
        <v>0</v>
      </c>
      <c r="S26" s="201">
        <v>0</v>
      </c>
      <c r="T26" s="193"/>
      <c r="U26" s="193"/>
      <c r="V26" s="193"/>
      <c r="W26" s="193"/>
      <c r="X26" s="191"/>
      <c r="Y26" s="193"/>
      <c r="Z26" s="198"/>
      <c r="AA26" s="97"/>
      <c r="AB26" s="97"/>
      <c r="AC26" s="97"/>
      <c r="AD26" s="97"/>
      <c r="AE26" s="97"/>
      <c r="AF26" s="97"/>
      <c r="AG26" s="97"/>
      <c r="AH26" s="97"/>
    </row>
    <row r="27" spans="1:34" ht="15.75" customHeight="1">
      <c r="A27" s="97"/>
      <c r="B27" s="207"/>
      <c r="C27" s="208"/>
      <c r="D27" s="208"/>
      <c r="E27" s="364"/>
      <c r="F27" s="208"/>
      <c r="G27" s="204" t="s">
        <v>411</v>
      </c>
      <c r="H27" s="205"/>
      <c r="I27" s="206">
        <v>6000</v>
      </c>
      <c r="J27" s="201">
        <v>0</v>
      </c>
      <c r="K27" s="201">
        <v>0</v>
      </c>
      <c r="L27" s="201">
        <v>0</v>
      </c>
      <c r="M27" s="201">
        <v>0</v>
      </c>
      <c r="N27" s="201">
        <v>0</v>
      </c>
      <c r="O27" s="201">
        <v>0</v>
      </c>
      <c r="P27" s="201">
        <v>0</v>
      </c>
      <c r="Q27" s="201">
        <v>0</v>
      </c>
      <c r="R27" s="201">
        <v>0</v>
      </c>
      <c r="S27" s="201">
        <v>0</v>
      </c>
      <c r="T27" s="193"/>
      <c r="U27" s="193"/>
      <c r="V27" s="193"/>
      <c r="W27" s="193"/>
      <c r="X27" s="191"/>
      <c r="Y27" s="193"/>
      <c r="Z27" s="198"/>
      <c r="AA27" s="97"/>
      <c r="AB27" s="97"/>
      <c r="AC27" s="97"/>
      <c r="AD27" s="97"/>
      <c r="AE27" s="97"/>
      <c r="AF27" s="97"/>
      <c r="AG27" s="97"/>
      <c r="AH27" s="97"/>
    </row>
    <row r="28" spans="1:34" ht="15.75" customHeight="1">
      <c r="A28" s="97"/>
      <c r="B28" s="207"/>
      <c r="C28" s="208"/>
      <c r="D28" s="208"/>
      <c r="E28" s="364"/>
      <c r="F28" s="208"/>
      <c r="G28" s="204" t="s">
        <v>59</v>
      </c>
      <c r="H28" s="205"/>
      <c r="I28" s="206">
        <v>5000</v>
      </c>
      <c r="J28" s="201">
        <v>0</v>
      </c>
      <c r="K28" s="201">
        <v>0</v>
      </c>
      <c r="L28" s="201">
        <v>0</v>
      </c>
      <c r="M28" s="201">
        <v>0</v>
      </c>
      <c r="N28" s="201">
        <v>0</v>
      </c>
      <c r="O28" s="201">
        <v>0</v>
      </c>
      <c r="P28" s="201">
        <v>0</v>
      </c>
      <c r="Q28" s="201">
        <v>0</v>
      </c>
      <c r="R28" s="201">
        <v>0</v>
      </c>
      <c r="S28" s="201">
        <v>0</v>
      </c>
      <c r="T28" s="193"/>
      <c r="U28" s="193"/>
      <c r="V28" s="193"/>
      <c r="W28" s="193"/>
      <c r="X28" s="191"/>
      <c r="Y28" s="193"/>
      <c r="Z28" s="198"/>
      <c r="AA28" s="97"/>
      <c r="AB28" s="97"/>
      <c r="AC28" s="97"/>
      <c r="AD28" s="97"/>
      <c r="AE28" s="97"/>
      <c r="AF28" s="97"/>
      <c r="AG28" s="97"/>
      <c r="AH28" s="97"/>
    </row>
    <row r="29" spans="1:34" ht="15.75" customHeight="1">
      <c r="A29" s="97"/>
      <c r="B29" s="207"/>
      <c r="C29" s="208"/>
      <c r="D29" s="208">
        <v>7874064</v>
      </c>
      <c r="E29" s="360"/>
      <c r="F29" s="208" t="s">
        <v>382</v>
      </c>
      <c r="G29" s="194" t="s">
        <v>412</v>
      </c>
      <c r="H29" s="185" t="s">
        <v>407</v>
      </c>
      <c r="I29" s="209">
        <v>30000</v>
      </c>
      <c r="J29" s="201"/>
      <c r="K29" s="201"/>
      <c r="L29" s="201"/>
      <c r="M29" s="201"/>
      <c r="N29" s="201"/>
      <c r="O29" s="201"/>
      <c r="P29" s="201"/>
      <c r="Q29" s="201"/>
      <c r="R29" s="193"/>
      <c r="S29" s="193"/>
      <c r="T29" s="193"/>
      <c r="U29" s="193"/>
      <c r="V29" s="193"/>
      <c r="W29" s="193"/>
      <c r="X29" s="191"/>
      <c r="Y29" s="193"/>
      <c r="Z29" s="198"/>
      <c r="AA29" s="97"/>
      <c r="AB29" s="97"/>
      <c r="AC29" s="97"/>
      <c r="AD29" s="97"/>
      <c r="AE29" s="97"/>
      <c r="AF29" s="97"/>
      <c r="AG29" s="97"/>
      <c r="AH29" s="97"/>
    </row>
    <row r="30" spans="1:34" ht="15.75" customHeight="1">
      <c r="A30" s="97"/>
      <c r="B30" s="378" t="s">
        <v>367</v>
      </c>
      <c r="C30" s="351"/>
      <c r="D30" s="377">
        <v>7874</v>
      </c>
      <c r="E30" s="369" t="s">
        <v>413</v>
      </c>
      <c r="F30" s="369" t="s">
        <v>369</v>
      </c>
      <c r="G30" s="194" t="s">
        <v>414</v>
      </c>
      <c r="H30" s="185" t="s">
        <v>407</v>
      </c>
      <c r="I30" s="202">
        <v>35000</v>
      </c>
      <c r="J30" s="210">
        <v>0</v>
      </c>
      <c r="K30" s="210">
        <v>0</v>
      </c>
      <c r="L30" s="210">
        <v>0</v>
      </c>
      <c r="M30" s="210">
        <v>0</v>
      </c>
      <c r="N30" s="210">
        <v>2592</v>
      </c>
      <c r="O30" s="210">
        <v>0</v>
      </c>
      <c r="P30" s="211">
        <v>2045</v>
      </c>
      <c r="Q30" s="211">
        <v>1827</v>
      </c>
      <c r="R30" s="212"/>
      <c r="S30" s="193"/>
      <c r="T30" s="193"/>
      <c r="U30" s="193"/>
      <c r="V30" s="193"/>
      <c r="W30" s="193"/>
      <c r="X30" s="191">
        <f>IF(I30="","Por Calcular",N30/I30)</f>
        <v>7.4057142857142863E-2</v>
      </c>
      <c r="Y30" s="192" t="s">
        <v>415</v>
      </c>
      <c r="Z30" s="192" t="s">
        <v>416</v>
      </c>
      <c r="AA30" s="97"/>
      <c r="AB30" s="97"/>
      <c r="AC30" s="97"/>
      <c r="AD30" s="97"/>
      <c r="AE30" s="97"/>
      <c r="AF30" s="97"/>
      <c r="AG30" s="97"/>
      <c r="AH30" s="97"/>
    </row>
    <row r="31" spans="1:34" ht="15.75" customHeight="1">
      <c r="A31" s="97"/>
      <c r="B31" s="207"/>
      <c r="C31" s="208"/>
      <c r="D31" s="360"/>
      <c r="E31" s="360"/>
      <c r="F31" s="360"/>
      <c r="G31" s="194" t="s">
        <v>417</v>
      </c>
      <c r="H31" s="185" t="s">
        <v>410</v>
      </c>
      <c r="I31" s="209">
        <v>2185</v>
      </c>
      <c r="J31" s="201"/>
      <c r="K31" s="201"/>
      <c r="L31" s="201"/>
      <c r="M31" s="201"/>
      <c r="N31" s="201"/>
      <c r="O31" s="201"/>
      <c r="P31" s="193"/>
      <c r="Q31" s="193"/>
      <c r="R31" s="193"/>
      <c r="S31" s="193"/>
      <c r="T31" s="193"/>
      <c r="U31" s="193"/>
      <c r="V31" s="193"/>
      <c r="W31" s="193"/>
      <c r="X31" s="191"/>
      <c r="Y31" s="192"/>
      <c r="Z31" s="193"/>
      <c r="AA31" s="97"/>
      <c r="AB31" s="97"/>
      <c r="AC31" s="97"/>
      <c r="AD31" s="97"/>
      <c r="AE31" s="97"/>
      <c r="AF31" s="97"/>
      <c r="AG31" s="97"/>
      <c r="AH31" s="97"/>
    </row>
    <row r="32" spans="1:34" ht="15.75" customHeight="1">
      <c r="A32" s="213"/>
      <c r="B32" s="399" t="s">
        <v>367</v>
      </c>
      <c r="C32" s="372"/>
      <c r="D32" s="397">
        <v>7874060</v>
      </c>
      <c r="E32" s="394" t="s">
        <v>418</v>
      </c>
      <c r="F32" s="394" t="s">
        <v>382</v>
      </c>
      <c r="G32" s="214" t="s">
        <v>406</v>
      </c>
      <c r="H32" s="214" t="s">
        <v>407</v>
      </c>
      <c r="I32" s="214">
        <v>74000</v>
      </c>
      <c r="J32" s="214">
        <v>0</v>
      </c>
      <c r="K32" s="214">
        <v>0</v>
      </c>
      <c r="L32" s="214">
        <v>0</v>
      </c>
      <c r="M32" s="214">
        <v>0</v>
      </c>
      <c r="N32" s="214">
        <v>0</v>
      </c>
      <c r="O32" s="214">
        <v>0</v>
      </c>
      <c r="P32" s="214">
        <v>0</v>
      </c>
      <c r="Q32" s="214">
        <v>0</v>
      </c>
      <c r="R32" s="214"/>
      <c r="S32" s="214"/>
      <c r="T32" s="214"/>
      <c r="U32" s="214"/>
      <c r="V32" s="214"/>
      <c r="W32" s="214"/>
      <c r="X32" s="214">
        <f>IF(I32="","Por Calcular",N32/I32)</f>
        <v>0</v>
      </c>
      <c r="Y32" s="214" t="s">
        <v>25</v>
      </c>
      <c r="Z32" s="215" t="s">
        <v>419</v>
      </c>
      <c r="AA32" s="213"/>
      <c r="AB32" s="395"/>
      <c r="AC32" s="362"/>
      <c r="AD32" s="213"/>
      <c r="AE32" s="213"/>
      <c r="AF32" s="213"/>
      <c r="AG32" s="213"/>
      <c r="AH32" s="213"/>
    </row>
    <row r="33" spans="1:34" ht="15.75" customHeight="1">
      <c r="A33" s="213"/>
      <c r="B33" s="373"/>
      <c r="C33" s="374"/>
      <c r="D33" s="360"/>
      <c r="E33" s="360"/>
      <c r="F33" s="360"/>
      <c r="G33" s="215" t="s">
        <v>61</v>
      </c>
      <c r="H33" s="215" t="s">
        <v>420</v>
      </c>
      <c r="I33" s="216" t="s">
        <v>421</v>
      </c>
      <c r="J33" s="214"/>
      <c r="K33" s="214"/>
      <c r="L33" s="214"/>
      <c r="M33" s="214"/>
      <c r="N33" s="214"/>
      <c r="O33" s="214"/>
      <c r="P33" s="214"/>
      <c r="Q33" s="214"/>
      <c r="R33" s="214"/>
      <c r="S33" s="214"/>
      <c r="T33" s="214"/>
      <c r="U33" s="214"/>
      <c r="V33" s="214"/>
      <c r="W33" s="214"/>
      <c r="X33" s="214"/>
      <c r="Y33" s="215"/>
      <c r="Z33" s="217" t="s">
        <v>25</v>
      </c>
      <c r="AA33" s="213"/>
      <c r="AB33" s="362"/>
      <c r="AC33" s="362"/>
      <c r="AD33" s="213"/>
      <c r="AE33" s="213"/>
      <c r="AF33" s="213"/>
      <c r="AG33" s="213"/>
      <c r="AH33" s="213"/>
    </row>
    <row r="34" spans="1:34" ht="15.75" customHeight="1">
      <c r="A34" s="97"/>
      <c r="B34" s="371" t="s">
        <v>367</v>
      </c>
      <c r="C34" s="372"/>
      <c r="D34" s="377">
        <v>7842070</v>
      </c>
      <c r="E34" s="369" t="s">
        <v>422</v>
      </c>
      <c r="F34" s="369" t="s">
        <v>369</v>
      </c>
      <c r="G34" s="185" t="s">
        <v>423</v>
      </c>
      <c r="H34" s="185" t="s">
        <v>410</v>
      </c>
      <c r="I34" s="185">
        <v>261</v>
      </c>
      <c r="J34" s="201">
        <v>0</v>
      </c>
      <c r="K34" s="201">
        <v>0</v>
      </c>
      <c r="L34" s="201">
        <v>0</v>
      </c>
      <c r="M34" s="201">
        <v>0</v>
      </c>
      <c r="N34" s="201">
        <v>0</v>
      </c>
      <c r="O34" s="201">
        <v>0</v>
      </c>
      <c r="P34" s="201">
        <v>0</v>
      </c>
      <c r="Q34" s="201">
        <v>0</v>
      </c>
      <c r="R34" s="201">
        <v>0</v>
      </c>
      <c r="S34" s="201">
        <v>0</v>
      </c>
      <c r="T34" s="201"/>
      <c r="U34" s="201"/>
      <c r="V34" s="201"/>
      <c r="W34" s="201"/>
      <c r="X34" s="201">
        <f t="shared" ref="X34:X35" si="2">IF(I34="","Por Calcular",N34/I34)</f>
        <v>0</v>
      </c>
      <c r="Y34" s="201" t="s">
        <v>25</v>
      </c>
      <c r="Z34" s="396" t="s">
        <v>25</v>
      </c>
      <c r="AA34" s="97"/>
      <c r="AB34" s="97"/>
      <c r="AC34" s="97"/>
      <c r="AD34" s="97"/>
      <c r="AE34" s="97"/>
      <c r="AF34" s="97"/>
      <c r="AG34" s="97"/>
      <c r="AH34" s="97"/>
    </row>
    <row r="35" spans="1:34" ht="15.75" customHeight="1">
      <c r="A35" s="97"/>
      <c r="B35" s="373"/>
      <c r="C35" s="374"/>
      <c r="D35" s="360"/>
      <c r="E35" s="360"/>
      <c r="F35" s="360"/>
      <c r="G35" s="185" t="s">
        <v>424</v>
      </c>
      <c r="H35" s="185" t="s">
        <v>407</v>
      </c>
      <c r="I35" s="185">
        <v>20917</v>
      </c>
      <c r="J35" s="201">
        <v>0</v>
      </c>
      <c r="K35" s="201">
        <v>0</v>
      </c>
      <c r="L35" s="201">
        <v>0</v>
      </c>
      <c r="M35" s="201">
        <v>0</v>
      </c>
      <c r="N35" s="201">
        <v>0</v>
      </c>
      <c r="O35" s="201">
        <v>0</v>
      </c>
      <c r="P35" s="201">
        <v>0</v>
      </c>
      <c r="Q35" s="201">
        <v>0</v>
      </c>
      <c r="R35" s="201">
        <v>0</v>
      </c>
      <c r="S35" s="201">
        <v>0</v>
      </c>
      <c r="T35" s="201"/>
      <c r="U35" s="201"/>
      <c r="V35" s="201"/>
      <c r="W35" s="201"/>
      <c r="X35" s="201">
        <f t="shared" si="2"/>
        <v>0</v>
      </c>
      <c r="Y35" s="193"/>
      <c r="Z35" s="360"/>
      <c r="AA35" s="97"/>
      <c r="AB35" s="97"/>
      <c r="AC35" s="97"/>
      <c r="AD35" s="97"/>
      <c r="AE35" s="97"/>
      <c r="AF35" s="97"/>
      <c r="AG35" s="97"/>
      <c r="AH35" s="97"/>
    </row>
    <row r="36" spans="1:34" ht="15.75" customHeight="1">
      <c r="A36" s="97"/>
      <c r="B36" s="371" t="s">
        <v>367</v>
      </c>
      <c r="C36" s="372"/>
      <c r="D36" s="377" t="s">
        <v>287</v>
      </c>
      <c r="E36" s="369" t="s">
        <v>99</v>
      </c>
      <c r="F36" s="369" t="s">
        <v>382</v>
      </c>
      <c r="G36" s="185" t="s">
        <v>425</v>
      </c>
      <c r="H36" s="185" t="s">
        <v>426</v>
      </c>
      <c r="I36" s="185">
        <v>5000</v>
      </c>
      <c r="J36" s="201"/>
      <c r="K36" s="201"/>
      <c r="L36" s="201"/>
      <c r="M36" s="201"/>
      <c r="N36" s="201"/>
      <c r="O36" s="201"/>
      <c r="P36" s="201"/>
      <c r="Q36" s="201"/>
      <c r="R36" s="201"/>
      <c r="S36" s="201"/>
      <c r="T36" s="201"/>
      <c r="U36" s="201"/>
      <c r="V36" s="201"/>
      <c r="W36" s="201"/>
      <c r="X36" s="201"/>
      <c r="Y36" s="193"/>
      <c r="Z36" s="218"/>
      <c r="AA36" s="97"/>
      <c r="AB36" s="97"/>
      <c r="AC36" s="97"/>
      <c r="AD36" s="97"/>
      <c r="AE36" s="97"/>
      <c r="AF36" s="97"/>
      <c r="AG36" s="97"/>
      <c r="AH36" s="97"/>
    </row>
    <row r="37" spans="1:34" ht="15.75" customHeight="1">
      <c r="A37" s="97"/>
      <c r="B37" s="373"/>
      <c r="C37" s="374"/>
      <c r="D37" s="360"/>
      <c r="E37" s="360"/>
      <c r="F37" s="360"/>
      <c r="G37" s="185" t="s">
        <v>425</v>
      </c>
      <c r="H37" s="185" t="s">
        <v>427</v>
      </c>
      <c r="I37" s="185" t="s">
        <v>428</v>
      </c>
      <c r="J37" s="201"/>
      <c r="K37" s="201"/>
      <c r="L37" s="201"/>
      <c r="M37" s="201"/>
      <c r="N37" s="201"/>
      <c r="O37" s="201"/>
      <c r="P37" s="201"/>
      <c r="Q37" s="201"/>
      <c r="R37" s="201"/>
      <c r="S37" s="201"/>
      <c r="T37" s="201"/>
      <c r="U37" s="201"/>
      <c r="V37" s="201"/>
      <c r="W37" s="201"/>
      <c r="X37" s="201"/>
      <c r="Y37" s="193"/>
      <c r="Z37" s="218"/>
      <c r="AA37" s="97"/>
      <c r="AB37" s="97"/>
      <c r="AC37" s="97"/>
      <c r="AD37" s="97"/>
      <c r="AE37" s="97"/>
      <c r="AF37" s="97"/>
      <c r="AG37" s="97"/>
      <c r="AH37" s="97"/>
    </row>
    <row r="38" spans="1:34" ht="15.75" customHeight="1">
      <c r="A38" s="97"/>
      <c r="B38" s="371" t="s">
        <v>367</v>
      </c>
      <c r="C38" s="372"/>
      <c r="D38" s="377" t="s">
        <v>287</v>
      </c>
      <c r="E38" s="369" t="s">
        <v>429</v>
      </c>
      <c r="F38" s="369" t="s">
        <v>382</v>
      </c>
      <c r="G38" s="185" t="s">
        <v>425</v>
      </c>
      <c r="H38" s="185" t="s">
        <v>426</v>
      </c>
      <c r="I38" s="185">
        <v>1000</v>
      </c>
      <c r="J38" s="201"/>
      <c r="K38" s="201"/>
      <c r="L38" s="201"/>
      <c r="M38" s="201"/>
      <c r="N38" s="201"/>
      <c r="O38" s="201"/>
      <c r="P38" s="201"/>
      <c r="Q38" s="201"/>
      <c r="R38" s="201"/>
      <c r="S38" s="201"/>
      <c r="T38" s="201"/>
      <c r="U38" s="201"/>
      <c r="V38" s="201"/>
      <c r="W38" s="201"/>
      <c r="X38" s="201"/>
      <c r="Y38" s="193"/>
      <c r="Z38" s="218"/>
      <c r="AA38" s="97"/>
      <c r="AB38" s="97"/>
      <c r="AC38" s="97"/>
      <c r="AD38" s="97"/>
      <c r="AE38" s="97"/>
      <c r="AF38" s="97"/>
      <c r="AG38" s="97"/>
      <c r="AH38" s="97"/>
    </row>
    <row r="39" spans="1:34" ht="15.75" customHeight="1">
      <c r="A39" s="97"/>
      <c r="B39" s="373"/>
      <c r="C39" s="374"/>
      <c r="D39" s="360"/>
      <c r="E39" s="360"/>
      <c r="F39" s="360"/>
      <c r="G39" s="185" t="s">
        <v>425</v>
      </c>
      <c r="H39" s="185" t="s">
        <v>427</v>
      </c>
      <c r="I39" s="185" t="s">
        <v>428</v>
      </c>
      <c r="J39" s="201"/>
      <c r="K39" s="201"/>
      <c r="L39" s="201"/>
      <c r="M39" s="201"/>
      <c r="N39" s="201"/>
      <c r="O39" s="201"/>
      <c r="P39" s="201"/>
      <c r="Q39" s="201"/>
      <c r="R39" s="201"/>
      <c r="S39" s="201"/>
      <c r="T39" s="201"/>
      <c r="U39" s="201"/>
      <c r="V39" s="201"/>
      <c r="W39" s="201"/>
      <c r="X39" s="201"/>
      <c r="Y39" s="193"/>
      <c r="Z39" s="218"/>
      <c r="AA39" s="97"/>
      <c r="AB39" s="97"/>
      <c r="AC39" s="97"/>
      <c r="AD39" s="97"/>
      <c r="AE39" s="97"/>
      <c r="AF39" s="97"/>
      <c r="AG39" s="97"/>
      <c r="AH39" s="97"/>
    </row>
    <row r="40" spans="1:34" ht="15.75" customHeight="1">
      <c r="A40" s="97"/>
      <c r="B40" s="371" t="s">
        <v>367</v>
      </c>
      <c r="C40" s="372"/>
      <c r="D40" s="369" t="s">
        <v>430</v>
      </c>
      <c r="E40" s="369" t="s">
        <v>431</v>
      </c>
      <c r="F40" s="369" t="s">
        <v>369</v>
      </c>
      <c r="G40" s="219" t="s">
        <v>432</v>
      </c>
      <c r="H40" s="220" t="s">
        <v>433</v>
      </c>
      <c r="I40" s="221">
        <v>10000</v>
      </c>
      <c r="J40" s="189">
        <v>59</v>
      </c>
      <c r="K40" s="189">
        <v>104</v>
      </c>
      <c r="L40" s="189">
        <v>104</v>
      </c>
      <c r="M40" s="189">
        <v>332</v>
      </c>
      <c r="N40" s="189">
        <v>208</v>
      </c>
      <c r="O40" s="190">
        <v>332</v>
      </c>
      <c r="P40" s="190">
        <v>3134</v>
      </c>
      <c r="Q40" s="190">
        <v>4433</v>
      </c>
      <c r="R40" s="190"/>
      <c r="S40" s="189">
        <v>4696</v>
      </c>
      <c r="T40" s="190"/>
      <c r="U40" s="190"/>
      <c r="V40" s="190"/>
      <c r="W40" s="190"/>
      <c r="X40" s="191">
        <f t="shared" ref="X40:X42" si="3">IF(I40="","Por Calcular",N40/I40)</f>
        <v>2.0799999999999999E-2</v>
      </c>
      <c r="Y40" s="222" t="s">
        <v>434</v>
      </c>
      <c r="Z40" s="223" t="s">
        <v>25</v>
      </c>
      <c r="AA40" s="381" t="s">
        <v>435</v>
      </c>
      <c r="AB40" s="97"/>
      <c r="AC40" s="97"/>
      <c r="AD40" s="97"/>
      <c r="AE40" s="97"/>
      <c r="AF40" s="97"/>
      <c r="AG40" s="97"/>
      <c r="AH40" s="97"/>
    </row>
    <row r="41" spans="1:34" ht="15.75" customHeight="1">
      <c r="A41" s="97"/>
      <c r="B41" s="375"/>
      <c r="C41" s="376"/>
      <c r="D41" s="364"/>
      <c r="E41" s="364"/>
      <c r="F41" s="364"/>
      <c r="G41" s="194" t="s">
        <v>436</v>
      </c>
      <c r="H41" s="185" t="s">
        <v>437</v>
      </c>
      <c r="I41" s="209">
        <v>6200</v>
      </c>
      <c r="J41" s="189">
        <v>32</v>
      </c>
      <c r="K41" s="189">
        <v>54</v>
      </c>
      <c r="L41" s="189">
        <v>54</v>
      </c>
      <c r="M41" s="189">
        <v>124</v>
      </c>
      <c r="N41" s="189">
        <v>83</v>
      </c>
      <c r="O41" s="190">
        <v>124</v>
      </c>
      <c r="P41" s="190">
        <v>1636</v>
      </c>
      <c r="Q41" s="190">
        <v>2371</v>
      </c>
      <c r="R41" s="190"/>
      <c r="S41" s="189">
        <v>2494</v>
      </c>
      <c r="T41" s="190"/>
      <c r="U41" s="190"/>
      <c r="V41" s="190"/>
      <c r="W41" s="190"/>
      <c r="X41" s="191">
        <f t="shared" si="3"/>
        <v>1.3387096774193549E-2</v>
      </c>
      <c r="Y41" s="192" t="s">
        <v>438</v>
      </c>
      <c r="Z41" s="223" t="s">
        <v>25</v>
      </c>
      <c r="AA41" s="362"/>
      <c r="AB41" s="97"/>
      <c r="AC41" s="97"/>
      <c r="AD41" s="97"/>
      <c r="AE41" s="97"/>
      <c r="AF41" s="97"/>
      <c r="AG41" s="97"/>
      <c r="AH41" s="97"/>
    </row>
    <row r="42" spans="1:34" ht="15.75" customHeight="1">
      <c r="A42" s="97"/>
      <c r="B42" s="373"/>
      <c r="C42" s="374"/>
      <c r="D42" s="360"/>
      <c r="E42" s="360"/>
      <c r="F42" s="360"/>
      <c r="G42" s="194" t="s">
        <v>439</v>
      </c>
      <c r="H42" s="185" t="s">
        <v>440</v>
      </c>
      <c r="I42" s="209">
        <v>3400</v>
      </c>
      <c r="J42" s="189">
        <v>30</v>
      </c>
      <c r="K42" s="189">
        <v>56</v>
      </c>
      <c r="L42" s="189">
        <v>56</v>
      </c>
      <c r="M42" s="189">
        <v>148</v>
      </c>
      <c r="N42" s="189">
        <v>100</v>
      </c>
      <c r="O42" s="190">
        <v>148</v>
      </c>
      <c r="P42" s="190">
        <v>1759</v>
      </c>
      <c r="Q42" s="190">
        <v>2223</v>
      </c>
      <c r="R42" s="190"/>
      <c r="S42" s="189">
        <v>2324</v>
      </c>
      <c r="T42" s="190"/>
      <c r="U42" s="190"/>
      <c r="V42" s="190"/>
      <c r="W42" s="190"/>
      <c r="X42" s="191">
        <f t="shared" si="3"/>
        <v>2.9411764705882353E-2</v>
      </c>
      <c r="Y42" s="192" t="s">
        <v>441</v>
      </c>
      <c r="Z42" s="193"/>
      <c r="AA42" s="362"/>
      <c r="AB42" s="97"/>
      <c r="AC42" s="97"/>
      <c r="AD42" s="97"/>
      <c r="AE42" s="97"/>
      <c r="AF42" s="97"/>
      <c r="AG42" s="97"/>
      <c r="AH42" s="97"/>
    </row>
    <row r="43" spans="1:34" ht="15.75" customHeight="1">
      <c r="A43" s="97"/>
      <c r="B43" s="207"/>
      <c r="C43" s="208"/>
      <c r="D43" s="369">
        <v>7863062</v>
      </c>
      <c r="E43" s="369" t="s">
        <v>442</v>
      </c>
      <c r="F43" s="369" t="s">
        <v>382</v>
      </c>
      <c r="G43" s="194" t="s">
        <v>443</v>
      </c>
      <c r="H43" s="185" t="s">
        <v>444</v>
      </c>
      <c r="I43" s="209">
        <v>3486</v>
      </c>
      <c r="J43" s="193"/>
      <c r="K43" s="193"/>
      <c r="L43" s="193"/>
      <c r="M43" s="193"/>
      <c r="N43" s="193"/>
      <c r="O43" s="193"/>
      <c r="P43" s="193"/>
      <c r="Q43" s="193"/>
      <c r="R43" s="193"/>
      <c r="S43" s="193"/>
      <c r="T43" s="193"/>
      <c r="U43" s="193"/>
      <c r="V43" s="193"/>
      <c r="W43" s="193"/>
      <c r="X43" s="193"/>
      <c r="Y43" s="193"/>
      <c r="Z43" s="382" t="s">
        <v>445</v>
      </c>
      <c r="AA43" s="383"/>
      <c r="AB43" s="97"/>
      <c r="AC43" s="97"/>
      <c r="AD43" s="97"/>
      <c r="AE43" s="97"/>
      <c r="AF43" s="97"/>
      <c r="AG43" s="97"/>
      <c r="AH43" s="97"/>
    </row>
    <row r="44" spans="1:34" ht="15.75" customHeight="1">
      <c r="A44" s="97"/>
      <c r="B44" s="207"/>
      <c r="C44" s="208"/>
      <c r="D44" s="364"/>
      <c r="E44" s="364"/>
      <c r="F44" s="364"/>
      <c r="G44" s="194" t="s">
        <v>446</v>
      </c>
      <c r="H44" s="185" t="s">
        <v>447</v>
      </c>
      <c r="I44" s="209">
        <v>1500</v>
      </c>
      <c r="J44" s="193"/>
      <c r="K44" s="193"/>
      <c r="L44" s="193"/>
      <c r="M44" s="193"/>
      <c r="N44" s="193"/>
      <c r="O44" s="193"/>
      <c r="P44" s="193"/>
      <c r="Q44" s="193"/>
      <c r="R44" s="193"/>
      <c r="S44" s="193"/>
      <c r="T44" s="193"/>
      <c r="U44" s="193"/>
      <c r="V44" s="193"/>
      <c r="W44" s="193"/>
      <c r="X44" s="193"/>
      <c r="Y44" s="193"/>
      <c r="Z44" s="364"/>
      <c r="AA44" s="364"/>
      <c r="AB44" s="97"/>
      <c r="AC44" s="97"/>
      <c r="AD44" s="97"/>
      <c r="AE44" s="97"/>
      <c r="AF44" s="97"/>
      <c r="AG44" s="97"/>
      <c r="AH44" s="97"/>
    </row>
    <row r="45" spans="1:34" ht="15.75" customHeight="1">
      <c r="A45" s="97"/>
      <c r="B45" s="207"/>
      <c r="C45" s="208"/>
      <c r="D45" s="364"/>
      <c r="E45" s="364"/>
      <c r="F45" s="364"/>
      <c r="G45" s="194" t="s">
        <v>448</v>
      </c>
      <c r="H45" s="185" t="s">
        <v>449</v>
      </c>
      <c r="I45" s="209">
        <v>1000</v>
      </c>
      <c r="J45" s="193"/>
      <c r="K45" s="193"/>
      <c r="L45" s="193"/>
      <c r="M45" s="193"/>
      <c r="N45" s="193"/>
      <c r="O45" s="193"/>
      <c r="P45" s="193"/>
      <c r="Q45" s="193"/>
      <c r="R45" s="193"/>
      <c r="S45" s="193"/>
      <c r="T45" s="193"/>
      <c r="U45" s="193"/>
      <c r="V45" s="193"/>
      <c r="W45" s="193"/>
      <c r="X45" s="193"/>
      <c r="Y45" s="193"/>
      <c r="Z45" s="364"/>
      <c r="AA45" s="364"/>
      <c r="AB45" s="97"/>
      <c r="AC45" s="97"/>
      <c r="AD45" s="97"/>
      <c r="AE45" s="97"/>
      <c r="AF45" s="97"/>
      <c r="AG45" s="97"/>
      <c r="AH45" s="97"/>
    </row>
    <row r="46" spans="1:34" ht="15.75" customHeight="1">
      <c r="A46" s="97"/>
      <c r="B46" s="207"/>
      <c r="C46" s="208"/>
      <c r="D46" s="364"/>
      <c r="E46" s="360"/>
      <c r="F46" s="360"/>
      <c r="G46" s="224" t="s">
        <v>450</v>
      </c>
      <c r="H46" s="225" t="s">
        <v>451</v>
      </c>
      <c r="I46" s="226">
        <v>20000</v>
      </c>
      <c r="J46" s="193"/>
      <c r="K46" s="193"/>
      <c r="L46" s="193"/>
      <c r="M46" s="193"/>
      <c r="N46" s="193"/>
      <c r="O46" s="193"/>
      <c r="P46" s="193"/>
      <c r="Q46" s="193"/>
      <c r="R46" s="193"/>
      <c r="S46" s="193"/>
      <c r="T46" s="193"/>
      <c r="U46" s="193"/>
      <c r="V46" s="193"/>
      <c r="W46" s="193"/>
      <c r="X46" s="193"/>
      <c r="Y46" s="193"/>
      <c r="Z46" s="364"/>
      <c r="AA46" s="364"/>
      <c r="AB46" s="97"/>
      <c r="AC46" s="97"/>
      <c r="AD46" s="97"/>
      <c r="AE46" s="97"/>
      <c r="AF46" s="97"/>
      <c r="AG46" s="97"/>
      <c r="AH46" s="97"/>
    </row>
    <row r="47" spans="1:34" ht="15.75" customHeight="1">
      <c r="A47" s="97"/>
      <c r="B47" s="207"/>
      <c r="C47" s="208"/>
      <c r="D47" s="364"/>
      <c r="E47" s="208"/>
      <c r="F47" s="208"/>
      <c r="G47" s="227"/>
      <c r="H47" s="227"/>
      <c r="I47" s="228"/>
      <c r="J47" s="193"/>
      <c r="K47" s="193"/>
      <c r="L47" s="193"/>
      <c r="M47" s="193"/>
      <c r="N47" s="193"/>
      <c r="O47" s="193"/>
      <c r="P47" s="193"/>
      <c r="Q47" s="193"/>
      <c r="R47" s="193"/>
      <c r="S47" s="193"/>
      <c r="T47" s="193"/>
      <c r="U47" s="193"/>
      <c r="V47" s="193"/>
      <c r="W47" s="193"/>
      <c r="X47" s="193"/>
      <c r="Y47" s="193"/>
      <c r="Z47" s="364"/>
      <c r="AA47" s="364"/>
      <c r="AB47" s="97"/>
      <c r="AC47" s="97"/>
      <c r="AD47" s="97"/>
      <c r="AE47" s="97"/>
      <c r="AF47" s="97"/>
      <c r="AG47" s="97"/>
      <c r="AH47" s="97"/>
    </row>
    <row r="48" spans="1:34" ht="15.75" customHeight="1">
      <c r="A48" s="97"/>
      <c r="B48" s="207"/>
      <c r="C48" s="208"/>
      <c r="D48" s="364"/>
      <c r="E48" s="208"/>
      <c r="F48" s="208"/>
      <c r="G48" s="227"/>
      <c r="H48" s="227"/>
      <c r="I48" s="228"/>
      <c r="J48" s="193"/>
      <c r="K48" s="193"/>
      <c r="L48" s="193"/>
      <c r="M48" s="193"/>
      <c r="N48" s="193"/>
      <c r="O48" s="193"/>
      <c r="P48" s="193"/>
      <c r="Q48" s="193"/>
      <c r="R48" s="193"/>
      <c r="S48" s="193"/>
      <c r="T48" s="193"/>
      <c r="U48" s="193"/>
      <c r="V48" s="193"/>
      <c r="W48" s="193"/>
      <c r="X48" s="193"/>
      <c r="Y48" s="193"/>
      <c r="Z48" s="364"/>
      <c r="AA48" s="364"/>
      <c r="AB48" s="97"/>
      <c r="AC48" s="97"/>
      <c r="AD48" s="97"/>
      <c r="AE48" s="97"/>
      <c r="AF48" s="97"/>
      <c r="AG48" s="97"/>
      <c r="AH48" s="97"/>
    </row>
    <row r="49" spans="1:34" ht="15.75" customHeight="1">
      <c r="A49" s="97"/>
      <c r="B49" s="207"/>
      <c r="C49" s="208"/>
      <c r="D49" s="360"/>
      <c r="E49" s="208"/>
      <c r="F49" s="208"/>
      <c r="G49" s="227"/>
      <c r="H49" s="227"/>
      <c r="I49" s="228"/>
      <c r="J49" s="193"/>
      <c r="K49" s="193"/>
      <c r="L49" s="193"/>
      <c r="M49" s="193"/>
      <c r="N49" s="193"/>
      <c r="O49" s="193"/>
      <c r="P49" s="193"/>
      <c r="Q49" s="193"/>
      <c r="R49" s="193"/>
      <c r="S49" s="193"/>
      <c r="T49" s="193"/>
      <c r="U49" s="193"/>
      <c r="V49" s="193"/>
      <c r="W49" s="193"/>
      <c r="X49" s="193"/>
      <c r="Y49" s="193"/>
      <c r="Z49" s="364"/>
      <c r="AA49" s="364"/>
      <c r="AB49" s="97"/>
      <c r="AC49" s="97"/>
      <c r="AD49" s="97"/>
      <c r="AE49" s="97"/>
      <c r="AF49" s="97"/>
      <c r="AG49" s="97"/>
      <c r="AH49" s="97"/>
    </row>
    <row r="50" spans="1:34" ht="15.75" customHeight="1">
      <c r="A50" s="97"/>
      <c r="B50" s="207"/>
      <c r="C50" s="208"/>
      <c r="D50" s="369" t="s">
        <v>452</v>
      </c>
      <c r="E50" s="369" t="s">
        <v>453</v>
      </c>
      <c r="F50" s="369" t="s">
        <v>382</v>
      </c>
      <c r="G50" s="194" t="s">
        <v>432</v>
      </c>
      <c r="H50" s="185" t="s">
        <v>433</v>
      </c>
      <c r="I50" s="209">
        <v>15000</v>
      </c>
      <c r="J50" s="193"/>
      <c r="K50" s="193"/>
      <c r="L50" s="193"/>
      <c r="M50" s="193"/>
      <c r="N50" s="193"/>
      <c r="O50" s="193"/>
      <c r="P50" s="193"/>
      <c r="Q50" s="193"/>
      <c r="R50" s="193"/>
      <c r="S50" s="193"/>
      <c r="T50" s="193"/>
      <c r="U50" s="193"/>
      <c r="V50" s="193"/>
      <c r="W50" s="193"/>
      <c r="X50" s="193"/>
      <c r="Y50" s="193"/>
      <c r="Z50" s="364"/>
      <c r="AA50" s="364"/>
      <c r="AB50" s="97"/>
      <c r="AC50" s="97"/>
      <c r="AD50" s="97"/>
      <c r="AE50" s="97"/>
      <c r="AF50" s="97"/>
      <c r="AG50" s="97"/>
      <c r="AH50" s="97"/>
    </row>
    <row r="51" spans="1:34" ht="15.75" customHeight="1">
      <c r="A51" s="97"/>
      <c r="B51" s="207"/>
      <c r="C51" s="208"/>
      <c r="D51" s="364"/>
      <c r="E51" s="364"/>
      <c r="F51" s="364"/>
      <c r="G51" s="194" t="s">
        <v>436</v>
      </c>
      <c r="H51" s="185" t="s">
        <v>437</v>
      </c>
      <c r="I51" s="209">
        <v>8100</v>
      </c>
      <c r="J51" s="193"/>
      <c r="K51" s="193"/>
      <c r="L51" s="193"/>
      <c r="M51" s="193"/>
      <c r="N51" s="193"/>
      <c r="O51" s="193"/>
      <c r="P51" s="193"/>
      <c r="Q51" s="193"/>
      <c r="R51" s="193"/>
      <c r="S51" s="193"/>
      <c r="T51" s="193"/>
      <c r="U51" s="193"/>
      <c r="V51" s="193"/>
      <c r="W51" s="193"/>
      <c r="X51" s="193"/>
      <c r="Y51" s="193"/>
      <c r="Z51" s="364"/>
      <c r="AA51" s="364"/>
      <c r="AB51" s="97"/>
      <c r="AC51" s="97"/>
      <c r="AD51" s="97"/>
      <c r="AE51" s="97"/>
      <c r="AF51" s="97"/>
      <c r="AG51" s="97"/>
      <c r="AH51" s="97"/>
    </row>
    <row r="52" spans="1:34" ht="15.75" customHeight="1">
      <c r="A52" s="97"/>
      <c r="B52" s="207"/>
      <c r="C52" s="208"/>
      <c r="D52" s="360"/>
      <c r="E52" s="360"/>
      <c r="F52" s="360"/>
      <c r="G52" s="229" t="s">
        <v>439</v>
      </c>
      <c r="H52" s="230" t="s">
        <v>440</v>
      </c>
      <c r="I52" s="231">
        <v>15000</v>
      </c>
      <c r="J52" s="193"/>
      <c r="K52" s="193"/>
      <c r="L52" s="193"/>
      <c r="M52" s="193"/>
      <c r="N52" s="193"/>
      <c r="O52" s="193"/>
      <c r="P52" s="193"/>
      <c r="Q52" s="193"/>
      <c r="R52" s="193"/>
      <c r="S52" s="193"/>
      <c r="T52" s="193"/>
      <c r="U52" s="193"/>
      <c r="V52" s="193"/>
      <c r="W52" s="193"/>
      <c r="X52" s="193"/>
      <c r="Y52" s="193"/>
      <c r="Z52" s="364"/>
      <c r="AA52" s="364"/>
      <c r="AB52" s="97"/>
      <c r="AC52" s="97"/>
      <c r="AD52" s="97"/>
      <c r="AE52" s="97"/>
      <c r="AF52" s="97"/>
      <c r="AG52" s="97"/>
      <c r="AH52" s="97"/>
    </row>
    <row r="53" spans="1:34" ht="15.75" customHeight="1">
      <c r="A53" s="97"/>
      <c r="B53" s="398" t="s">
        <v>367</v>
      </c>
      <c r="C53" s="372"/>
      <c r="D53" s="379">
        <v>7863086</v>
      </c>
      <c r="E53" s="380" t="s">
        <v>181</v>
      </c>
      <c r="F53" s="380" t="s">
        <v>382</v>
      </c>
      <c r="G53" s="232" t="s">
        <v>432</v>
      </c>
      <c r="H53" s="233" t="s">
        <v>433</v>
      </c>
      <c r="I53" s="234">
        <v>15000</v>
      </c>
      <c r="J53" s="201">
        <v>0</v>
      </c>
      <c r="K53" s="201">
        <v>0</v>
      </c>
      <c r="L53" s="201">
        <v>0</v>
      </c>
      <c r="M53" s="201">
        <v>0</v>
      </c>
      <c r="N53" s="201">
        <v>0</v>
      </c>
      <c r="O53" s="201">
        <v>0</v>
      </c>
      <c r="P53" s="201">
        <v>0</v>
      </c>
      <c r="Q53" s="201">
        <v>0</v>
      </c>
      <c r="R53" s="190"/>
      <c r="S53" s="190"/>
      <c r="T53" s="190"/>
      <c r="U53" s="190"/>
      <c r="V53" s="190"/>
      <c r="W53" s="190"/>
      <c r="X53" s="191">
        <f t="shared" ref="X53:X56" si="4">IF(I53="","Por Calcular",N53/I53)</f>
        <v>0</v>
      </c>
      <c r="Y53" s="222" t="s">
        <v>434</v>
      </c>
      <c r="Z53" s="364"/>
      <c r="AA53" s="364"/>
      <c r="AB53" s="97"/>
      <c r="AC53" s="97"/>
      <c r="AD53" s="97"/>
      <c r="AE53" s="97"/>
      <c r="AF53" s="97"/>
      <c r="AG53" s="97"/>
      <c r="AH53" s="97"/>
    </row>
    <row r="54" spans="1:34" ht="15.75" customHeight="1">
      <c r="A54" s="97"/>
      <c r="B54" s="375"/>
      <c r="C54" s="376"/>
      <c r="D54" s="364"/>
      <c r="E54" s="364"/>
      <c r="F54" s="364"/>
      <c r="G54" s="232" t="s">
        <v>436</v>
      </c>
      <c r="H54" s="233" t="s">
        <v>437</v>
      </c>
      <c r="I54" s="234">
        <v>8100</v>
      </c>
      <c r="J54" s="201">
        <v>0</v>
      </c>
      <c r="K54" s="201">
        <v>0</v>
      </c>
      <c r="L54" s="201">
        <v>0</v>
      </c>
      <c r="M54" s="201">
        <v>0</v>
      </c>
      <c r="N54" s="201">
        <v>0</v>
      </c>
      <c r="O54" s="201">
        <v>0</v>
      </c>
      <c r="P54" s="201">
        <v>0</v>
      </c>
      <c r="Q54" s="201">
        <v>0</v>
      </c>
      <c r="R54" s="190"/>
      <c r="S54" s="190"/>
      <c r="T54" s="190"/>
      <c r="U54" s="190"/>
      <c r="V54" s="190"/>
      <c r="W54" s="190"/>
      <c r="X54" s="191">
        <f t="shared" si="4"/>
        <v>0</v>
      </c>
      <c r="Y54" s="192" t="s">
        <v>454</v>
      </c>
      <c r="Z54" s="364"/>
      <c r="AA54" s="364"/>
      <c r="AB54" s="97"/>
      <c r="AC54" s="97"/>
      <c r="AD54" s="97"/>
      <c r="AE54" s="97"/>
      <c r="AF54" s="97"/>
      <c r="AG54" s="97"/>
      <c r="AH54" s="97"/>
    </row>
    <row r="55" spans="1:34" ht="15.75" customHeight="1">
      <c r="A55" s="97"/>
      <c r="B55" s="373"/>
      <c r="C55" s="374"/>
      <c r="D55" s="360"/>
      <c r="E55" s="360"/>
      <c r="F55" s="360"/>
      <c r="G55" s="232" t="s">
        <v>439</v>
      </c>
      <c r="H55" s="233" t="s">
        <v>440</v>
      </c>
      <c r="I55" s="234">
        <v>15000</v>
      </c>
      <c r="J55" s="201">
        <v>0</v>
      </c>
      <c r="K55" s="201">
        <v>0</v>
      </c>
      <c r="L55" s="201">
        <v>0</v>
      </c>
      <c r="M55" s="201">
        <v>0</v>
      </c>
      <c r="N55" s="201">
        <v>0</v>
      </c>
      <c r="O55" s="201">
        <v>0</v>
      </c>
      <c r="P55" s="201">
        <v>0</v>
      </c>
      <c r="Q55" s="201">
        <v>0</v>
      </c>
      <c r="R55" s="190"/>
      <c r="S55" s="190"/>
      <c r="T55" s="190"/>
      <c r="U55" s="190"/>
      <c r="V55" s="190"/>
      <c r="W55" s="190"/>
      <c r="X55" s="191">
        <f t="shared" si="4"/>
        <v>0</v>
      </c>
      <c r="Y55" s="192" t="s">
        <v>455</v>
      </c>
      <c r="Z55" s="360"/>
      <c r="AA55" s="360"/>
      <c r="AB55" s="97"/>
      <c r="AC55" s="97"/>
      <c r="AD55" s="97"/>
      <c r="AE55" s="97"/>
      <c r="AF55" s="97"/>
      <c r="AG55" s="97"/>
      <c r="AH55" s="97"/>
    </row>
    <row r="56" spans="1:34" ht="15.75" customHeight="1">
      <c r="A56" s="97"/>
      <c r="B56" s="371" t="s">
        <v>367</v>
      </c>
      <c r="C56" s="372"/>
      <c r="D56" s="377">
        <v>7863007</v>
      </c>
      <c r="E56" s="369" t="s">
        <v>456</v>
      </c>
      <c r="F56" s="369" t="s">
        <v>382</v>
      </c>
      <c r="G56" s="194" t="s">
        <v>457</v>
      </c>
      <c r="H56" s="185" t="s">
        <v>444</v>
      </c>
      <c r="I56" s="209">
        <v>5000</v>
      </c>
      <c r="J56" s="201">
        <v>0</v>
      </c>
      <c r="K56" s="201">
        <v>0</v>
      </c>
      <c r="L56" s="201">
        <v>0</v>
      </c>
      <c r="M56" s="201">
        <v>0</v>
      </c>
      <c r="N56" s="201">
        <v>0</v>
      </c>
      <c r="O56" s="201">
        <v>0</v>
      </c>
      <c r="P56" s="201">
        <v>0</v>
      </c>
      <c r="Q56" s="201">
        <v>0</v>
      </c>
      <c r="R56" s="190"/>
      <c r="S56" s="190"/>
      <c r="T56" s="190"/>
      <c r="U56" s="190"/>
      <c r="V56" s="190"/>
      <c r="W56" s="190"/>
      <c r="X56" s="191">
        <f t="shared" si="4"/>
        <v>0</v>
      </c>
      <c r="Y56" s="222"/>
      <c r="Z56" s="193"/>
      <c r="AA56" s="193"/>
      <c r="AB56" s="97"/>
      <c r="AC56" s="97"/>
      <c r="AD56" s="97"/>
      <c r="AE56" s="97"/>
      <c r="AF56" s="97"/>
      <c r="AG56" s="97"/>
      <c r="AH56" s="97"/>
    </row>
    <row r="57" spans="1:34" ht="15.75" customHeight="1">
      <c r="A57" s="97"/>
      <c r="B57" s="375"/>
      <c r="C57" s="376"/>
      <c r="D57" s="364"/>
      <c r="E57" s="364"/>
      <c r="F57" s="364"/>
      <c r="G57" s="227" t="s">
        <v>458</v>
      </c>
      <c r="H57" s="227" t="s">
        <v>444</v>
      </c>
      <c r="I57" s="228">
        <v>2850</v>
      </c>
      <c r="J57" s="201"/>
      <c r="K57" s="201"/>
      <c r="L57" s="201"/>
      <c r="M57" s="201"/>
      <c r="N57" s="201"/>
      <c r="O57" s="201"/>
      <c r="P57" s="201"/>
      <c r="Q57" s="201"/>
      <c r="R57" s="190"/>
      <c r="S57" s="190"/>
      <c r="T57" s="190"/>
      <c r="U57" s="190"/>
      <c r="V57" s="190"/>
      <c r="W57" s="190"/>
      <c r="X57" s="191"/>
      <c r="Y57" s="222"/>
      <c r="Z57" s="193"/>
      <c r="AA57" s="193"/>
      <c r="AB57" s="97"/>
      <c r="AC57" s="97"/>
      <c r="AD57" s="97"/>
      <c r="AE57" s="97"/>
      <c r="AF57" s="97"/>
      <c r="AG57" s="97"/>
      <c r="AH57" s="97"/>
    </row>
    <row r="58" spans="1:34" ht="15.75" customHeight="1">
      <c r="A58" s="97"/>
      <c r="B58" s="375"/>
      <c r="C58" s="376"/>
      <c r="D58" s="364"/>
      <c r="E58" s="364"/>
      <c r="F58" s="364"/>
      <c r="G58" s="227" t="s">
        <v>459</v>
      </c>
      <c r="H58" s="227" t="s">
        <v>444</v>
      </c>
      <c r="I58" s="228">
        <v>2150</v>
      </c>
      <c r="J58" s="201"/>
      <c r="K58" s="201"/>
      <c r="L58" s="201"/>
      <c r="M58" s="201"/>
      <c r="N58" s="201"/>
      <c r="O58" s="201"/>
      <c r="P58" s="201"/>
      <c r="Q58" s="201"/>
      <c r="R58" s="190"/>
      <c r="S58" s="190"/>
      <c r="T58" s="190"/>
      <c r="U58" s="190"/>
      <c r="V58" s="190"/>
      <c r="W58" s="190"/>
      <c r="X58" s="191"/>
      <c r="Y58" s="222"/>
      <c r="Z58" s="193"/>
      <c r="AA58" s="193"/>
      <c r="AB58" s="97"/>
      <c r="AC58" s="97"/>
      <c r="AD58" s="97"/>
      <c r="AE58" s="97"/>
      <c r="AF58" s="97"/>
      <c r="AG58" s="97"/>
      <c r="AH58" s="97"/>
    </row>
    <row r="59" spans="1:34" ht="15.75" customHeight="1">
      <c r="A59" s="97"/>
      <c r="B59" s="375"/>
      <c r="C59" s="376"/>
      <c r="D59" s="364"/>
      <c r="E59" s="364"/>
      <c r="F59" s="364"/>
      <c r="G59" s="194" t="s">
        <v>460</v>
      </c>
      <c r="H59" s="185" t="s">
        <v>447</v>
      </c>
      <c r="I59" s="209">
        <v>3000</v>
      </c>
      <c r="J59" s="201">
        <v>0</v>
      </c>
      <c r="K59" s="201">
        <v>0</v>
      </c>
      <c r="L59" s="201">
        <v>0</v>
      </c>
      <c r="M59" s="201">
        <v>0</v>
      </c>
      <c r="N59" s="201">
        <v>0</v>
      </c>
      <c r="O59" s="201">
        <v>0</v>
      </c>
      <c r="P59" s="201">
        <v>0</v>
      </c>
      <c r="Q59" s="201">
        <v>0</v>
      </c>
      <c r="R59" s="190"/>
      <c r="S59" s="190"/>
      <c r="T59" s="190"/>
      <c r="U59" s="190"/>
      <c r="V59" s="190"/>
      <c r="W59" s="190"/>
      <c r="X59" s="191">
        <f t="shared" ref="X59:X60" si="5">IF(I59="","Por Calcular",N59/I59)</f>
        <v>0</v>
      </c>
      <c r="Y59" s="222"/>
      <c r="Z59" s="193"/>
      <c r="AA59" s="193"/>
      <c r="AB59" s="97"/>
      <c r="AC59" s="97"/>
      <c r="AD59" s="97"/>
      <c r="AE59" s="97"/>
      <c r="AF59" s="97"/>
      <c r="AG59" s="97"/>
      <c r="AH59" s="97"/>
    </row>
    <row r="60" spans="1:34" ht="15.75" customHeight="1">
      <c r="A60" s="97"/>
      <c r="B60" s="375"/>
      <c r="C60" s="376"/>
      <c r="D60" s="364"/>
      <c r="E60" s="364"/>
      <c r="F60" s="360"/>
      <c r="G60" s="194" t="s">
        <v>461</v>
      </c>
      <c r="H60" s="185" t="s">
        <v>449</v>
      </c>
      <c r="I60" s="209">
        <v>3000</v>
      </c>
      <c r="J60" s="201">
        <v>0</v>
      </c>
      <c r="K60" s="201">
        <v>0</v>
      </c>
      <c r="L60" s="201">
        <v>0</v>
      </c>
      <c r="M60" s="201">
        <v>0</v>
      </c>
      <c r="N60" s="201">
        <v>0</v>
      </c>
      <c r="O60" s="201">
        <v>0</v>
      </c>
      <c r="P60" s="201">
        <v>0</v>
      </c>
      <c r="Q60" s="201">
        <v>0</v>
      </c>
      <c r="R60" s="190"/>
      <c r="S60" s="190"/>
      <c r="T60" s="190"/>
      <c r="U60" s="190"/>
      <c r="V60" s="190"/>
      <c r="W60" s="190"/>
      <c r="X60" s="191">
        <f t="shared" si="5"/>
        <v>0</v>
      </c>
      <c r="Y60" s="191"/>
      <c r="Z60" s="193"/>
      <c r="AA60" s="193"/>
      <c r="AB60" s="97"/>
      <c r="AC60" s="97"/>
      <c r="AD60" s="97"/>
      <c r="AE60" s="97"/>
      <c r="AF60" s="97"/>
      <c r="AG60" s="97"/>
      <c r="AH60" s="97"/>
    </row>
    <row r="61" spans="1:34" ht="15.75" customHeight="1">
      <c r="A61" s="97"/>
      <c r="B61" s="373"/>
      <c r="C61" s="374"/>
      <c r="D61" s="360"/>
      <c r="E61" s="360"/>
      <c r="F61" s="208"/>
      <c r="G61" s="227" t="s">
        <v>44</v>
      </c>
      <c r="H61" s="227" t="s">
        <v>444</v>
      </c>
      <c r="I61" s="228">
        <v>3400</v>
      </c>
      <c r="J61" s="201"/>
      <c r="K61" s="201"/>
      <c r="L61" s="201"/>
      <c r="M61" s="201"/>
      <c r="N61" s="201"/>
      <c r="O61" s="201"/>
      <c r="P61" s="201"/>
      <c r="Q61" s="201"/>
      <c r="R61" s="190"/>
      <c r="S61" s="190"/>
      <c r="T61" s="190"/>
      <c r="U61" s="190"/>
      <c r="V61" s="190"/>
      <c r="W61" s="190"/>
      <c r="X61" s="191"/>
      <c r="Y61" s="191"/>
      <c r="Z61" s="193"/>
      <c r="AA61" s="193"/>
      <c r="AB61" s="97"/>
      <c r="AC61" s="97"/>
      <c r="AD61" s="97"/>
      <c r="AE61" s="97"/>
      <c r="AF61" s="97"/>
      <c r="AG61" s="97"/>
      <c r="AH61" s="97"/>
    </row>
    <row r="62" spans="1:34" ht="15.75" customHeight="1">
      <c r="A62" s="97"/>
      <c r="B62" s="371" t="s">
        <v>367</v>
      </c>
      <c r="C62" s="372"/>
      <c r="D62" s="377">
        <v>7863008</v>
      </c>
      <c r="E62" s="369" t="s">
        <v>159</v>
      </c>
      <c r="F62" s="369" t="s">
        <v>382</v>
      </c>
      <c r="G62" s="194" t="s">
        <v>462</v>
      </c>
      <c r="H62" s="185" t="s">
        <v>444</v>
      </c>
      <c r="I62" s="209">
        <v>8100</v>
      </c>
      <c r="J62" s="201">
        <v>0</v>
      </c>
      <c r="K62" s="201">
        <v>0</v>
      </c>
      <c r="L62" s="201">
        <v>0</v>
      </c>
      <c r="M62" s="201">
        <v>0</v>
      </c>
      <c r="N62" s="201">
        <v>0</v>
      </c>
      <c r="O62" s="201">
        <v>0</v>
      </c>
      <c r="P62" s="201">
        <v>0</v>
      </c>
      <c r="Q62" s="201">
        <v>0</v>
      </c>
      <c r="R62" s="190"/>
      <c r="S62" s="190"/>
      <c r="T62" s="190"/>
      <c r="U62" s="190"/>
      <c r="V62" s="190"/>
      <c r="W62" s="190"/>
      <c r="X62" s="191">
        <f>IF(I62="","Por Calcular",N62/I62)</f>
        <v>0</v>
      </c>
      <c r="Y62" s="222"/>
      <c r="Z62" s="193"/>
      <c r="AA62" s="193"/>
      <c r="AB62" s="97"/>
      <c r="AC62" s="97"/>
      <c r="AD62" s="97"/>
      <c r="AE62" s="97"/>
      <c r="AF62" s="97"/>
      <c r="AG62" s="97"/>
      <c r="AH62" s="97"/>
    </row>
    <row r="63" spans="1:34" ht="15.75" customHeight="1">
      <c r="A63" s="97"/>
      <c r="B63" s="375"/>
      <c r="C63" s="376"/>
      <c r="D63" s="364"/>
      <c r="E63" s="364"/>
      <c r="F63" s="364"/>
      <c r="G63" s="227" t="s">
        <v>463</v>
      </c>
      <c r="H63" s="227" t="s">
        <v>444</v>
      </c>
      <c r="I63" s="228">
        <v>5000</v>
      </c>
      <c r="J63" s="201"/>
      <c r="K63" s="201"/>
      <c r="L63" s="201"/>
      <c r="M63" s="201"/>
      <c r="N63" s="201"/>
      <c r="O63" s="201"/>
      <c r="P63" s="201"/>
      <c r="Q63" s="201"/>
      <c r="R63" s="190"/>
      <c r="S63" s="190"/>
      <c r="T63" s="190"/>
      <c r="U63" s="190"/>
      <c r="V63" s="190"/>
      <c r="W63" s="190"/>
      <c r="X63" s="191"/>
      <c r="Y63" s="222"/>
      <c r="Z63" s="193"/>
      <c r="AA63" s="193"/>
      <c r="AB63" s="97"/>
      <c r="AC63" s="97"/>
      <c r="AD63" s="97"/>
      <c r="AE63" s="97"/>
      <c r="AF63" s="97"/>
      <c r="AG63" s="97"/>
      <c r="AH63" s="97"/>
    </row>
    <row r="64" spans="1:34" ht="15.75" customHeight="1">
      <c r="A64" s="97"/>
      <c r="B64" s="375"/>
      <c r="C64" s="376"/>
      <c r="D64" s="364"/>
      <c r="E64" s="364"/>
      <c r="F64" s="364"/>
      <c r="G64" s="227" t="s">
        <v>464</v>
      </c>
      <c r="H64" s="227" t="s">
        <v>444</v>
      </c>
      <c r="I64" s="228">
        <v>1000</v>
      </c>
      <c r="J64" s="201"/>
      <c r="K64" s="201"/>
      <c r="L64" s="201"/>
      <c r="M64" s="201"/>
      <c r="N64" s="201"/>
      <c r="O64" s="201"/>
      <c r="P64" s="201"/>
      <c r="Q64" s="201"/>
      <c r="R64" s="190"/>
      <c r="S64" s="190"/>
      <c r="T64" s="190"/>
      <c r="U64" s="190"/>
      <c r="V64" s="190"/>
      <c r="W64" s="190"/>
      <c r="X64" s="191"/>
      <c r="Y64" s="222"/>
      <c r="Z64" s="193"/>
      <c r="AA64" s="193"/>
      <c r="AB64" s="97"/>
      <c r="AC64" s="97"/>
      <c r="AD64" s="97"/>
      <c r="AE64" s="97"/>
      <c r="AF64" s="97"/>
      <c r="AG64" s="97"/>
      <c r="AH64" s="97"/>
    </row>
    <row r="65" spans="1:34" ht="15.75" customHeight="1">
      <c r="A65" s="97"/>
      <c r="B65" s="375"/>
      <c r="C65" s="376"/>
      <c r="D65" s="364"/>
      <c r="E65" s="364"/>
      <c r="F65" s="364"/>
      <c r="G65" s="227" t="s">
        <v>465</v>
      </c>
      <c r="H65" s="227" t="s">
        <v>444</v>
      </c>
      <c r="I65" s="228">
        <v>2100</v>
      </c>
      <c r="J65" s="201"/>
      <c r="K65" s="201"/>
      <c r="L65" s="201"/>
      <c r="M65" s="201"/>
      <c r="N65" s="201"/>
      <c r="O65" s="201"/>
      <c r="P65" s="201"/>
      <c r="Q65" s="201"/>
      <c r="R65" s="190"/>
      <c r="S65" s="190"/>
      <c r="T65" s="190"/>
      <c r="U65" s="190"/>
      <c r="V65" s="190"/>
      <c r="W65" s="190"/>
      <c r="X65" s="191"/>
      <c r="Y65" s="222"/>
      <c r="Z65" s="193"/>
      <c r="AA65" s="193"/>
      <c r="AB65" s="97"/>
      <c r="AC65" s="97"/>
      <c r="AD65" s="97"/>
      <c r="AE65" s="97"/>
      <c r="AF65" s="97"/>
      <c r="AG65" s="97"/>
      <c r="AH65" s="97"/>
    </row>
    <row r="66" spans="1:34" ht="15.75" customHeight="1">
      <c r="A66" s="97"/>
      <c r="B66" s="375"/>
      <c r="C66" s="376"/>
      <c r="D66" s="360"/>
      <c r="E66" s="364"/>
      <c r="F66" s="360"/>
      <c r="G66" s="194" t="s">
        <v>466</v>
      </c>
      <c r="H66" s="185" t="s">
        <v>447</v>
      </c>
      <c r="I66" s="209">
        <v>5000</v>
      </c>
      <c r="J66" s="189">
        <v>0</v>
      </c>
      <c r="K66" s="189">
        <v>0</v>
      </c>
      <c r="L66" s="189">
        <v>0</v>
      </c>
      <c r="M66" s="189">
        <v>0</v>
      </c>
      <c r="N66" s="189">
        <v>0</v>
      </c>
      <c r="O66" s="189">
        <v>0</v>
      </c>
      <c r="P66" s="189">
        <v>0</v>
      </c>
      <c r="Q66" s="189">
        <v>0</v>
      </c>
      <c r="R66" s="190"/>
      <c r="S66" s="190"/>
      <c r="T66" s="190"/>
      <c r="U66" s="190"/>
      <c r="V66" s="190"/>
      <c r="W66" s="190"/>
      <c r="X66" s="191">
        <f t="shared" ref="X66:X69" si="6">IF(I66="","Por Calcular",N66/I66)</f>
        <v>0</v>
      </c>
      <c r="Y66" s="222"/>
      <c r="Z66" s="193" t="s">
        <v>25</v>
      </c>
      <c r="AA66" s="193"/>
      <c r="AB66" s="97"/>
      <c r="AC66" s="97"/>
      <c r="AD66" s="97"/>
      <c r="AE66" s="97"/>
      <c r="AF66" s="97"/>
      <c r="AG66" s="97"/>
      <c r="AH66" s="97"/>
    </row>
    <row r="67" spans="1:34" ht="15.75" customHeight="1">
      <c r="A67" s="97"/>
      <c r="B67" s="375"/>
      <c r="C67" s="376"/>
      <c r="D67" s="185">
        <v>7863069</v>
      </c>
      <c r="E67" s="364"/>
      <c r="F67" s="185" t="s">
        <v>369</v>
      </c>
      <c r="G67" s="194" t="s">
        <v>467</v>
      </c>
      <c r="H67" s="185" t="s">
        <v>449</v>
      </c>
      <c r="I67" s="209">
        <v>5500</v>
      </c>
      <c r="J67" s="189">
        <v>0</v>
      </c>
      <c r="K67" s="189">
        <v>0</v>
      </c>
      <c r="L67" s="189">
        <v>0</v>
      </c>
      <c r="M67" s="189">
        <v>0</v>
      </c>
      <c r="N67" s="189">
        <v>0</v>
      </c>
      <c r="O67" s="189">
        <v>0</v>
      </c>
      <c r="P67" s="189">
        <v>0</v>
      </c>
      <c r="Q67" s="189">
        <v>0</v>
      </c>
      <c r="R67" s="190"/>
      <c r="S67" s="190"/>
      <c r="T67" s="190"/>
      <c r="U67" s="190"/>
      <c r="V67" s="190"/>
      <c r="W67" s="190"/>
      <c r="X67" s="191">
        <f t="shared" si="6"/>
        <v>0</v>
      </c>
      <c r="Y67" s="191"/>
      <c r="Z67" s="193"/>
      <c r="AA67" s="193"/>
      <c r="AB67" s="97"/>
      <c r="AC67" s="97"/>
      <c r="AD67" s="97"/>
      <c r="AE67" s="97"/>
      <c r="AF67" s="97"/>
      <c r="AG67" s="97"/>
      <c r="AH67" s="97"/>
    </row>
    <row r="68" spans="1:34" ht="15.75" customHeight="1">
      <c r="A68" s="97"/>
      <c r="B68" s="373"/>
      <c r="C68" s="374"/>
      <c r="D68" s="235" t="s">
        <v>468</v>
      </c>
      <c r="E68" s="360"/>
      <c r="F68" s="235" t="s">
        <v>468</v>
      </c>
      <c r="G68" s="227" t="s">
        <v>469</v>
      </c>
      <c r="H68" s="227" t="s">
        <v>444</v>
      </c>
      <c r="I68" s="228">
        <v>2500</v>
      </c>
      <c r="J68" s="189">
        <v>0</v>
      </c>
      <c r="K68" s="189">
        <v>0</v>
      </c>
      <c r="L68" s="189">
        <v>0</v>
      </c>
      <c r="M68" s="189">
        <v>0</v>
      </c>
      <c r="N68" s="189">
        <v>0</v>
      </c>
      <c r="O68" s="189">
        <v>0</v>
      </c>
      <c r="P68" s="189">
        <v>0</v>
      </c>
      <c r="Q68" s="189">
        <v>0</v>
      </c>
      <c r="R68" s="190"/>
      <c r="S68" s="190"/>
      <c r="T68" s="190"/>
      <c r="U68" s="190"/>
      <c r="V68" s="190"/>
      <c r="W68" s="190"/>
      <c r="X68" s="191">
        <f t="shared" si="6"/>
        <v>0</v>
      </c>
      <c r="Y68" s="191"/>
      <c r="Z68" s="193"/>
      <c r="AA68" s="97"/>
      <c r="AB68" s="97"/>
      <c r="AC68" s="97"/>
      <c r="AD68" s="97"/>
      <c r="AE68" s="97"/>
      <c r="AF68" s="97"/>
      <c r="AG68" s="97"/>
      <c r="AH68" s="97"/>
    </row>
    <row r="69" spans="1:34" ht="15.75" customHeight="1">
      <c r="A69" s="97"/>
      <c r="B69" s="378" t="s">
        <v>367</v>
      </c>
      <c r="C69" s="351"/>
      <c r="D69" s="185">
        <v>7874063</v>
      </c>
      <c r="E69" s="185" t="s">
        <v>470</v>
      </c>
      <c r="F69" s="185" t="s">
        <v>382</v>
      </c>
      <c r="G69" s="236" t="s">
        <v>60</v>
      </c>
      <c r="H69" s="237" t="s">
        <v>471</v>
      </c>
      <c r="I69" s="238">
        <v>5000</v>
      </c>
      <c r="J69" s="189">
        <v>0</v>
      </c>
      <c r="K69" s="189">
        <v>0</v>
      </c>
      <c r="L69" s="189">
        <v>0</v>
      </c>
      <c r="M69" s="189">
        <v>0</v>
      </c>
      <c r="N69" s="189">
        <v>0</v>
      </c>
      <c r="O69" s="189">
        <v>0</v>
      </c>
      <c r="P69" s="189">
        <v>0</v>
      </c>
      <c r="Q69" s="189">
        <v>0</v>
      </c>
      <c r="R69" s="190"/>
      <c r="S69" s="190"/>
      <c r="T69" s="190"/>
      <c r="U69" s="190"/>
      <c r="V69" s="190"/>
      <c r="W69" s="190"/>
      <c r="X69" s="191">
        <f t="shared" si="6"/>
        <v>0</v>
      </c>
      <c r="Y69" s="191"/>
      <c r="Z69" s="193"/>
      <c r="AA69" s="97"/>
      <c r="AB69" s="97"/>
      <c r="AC69" s="97"/>
      <c r="AD69" s="97"/>
      <c r="AE69" s="97"/>
      <c r="AF69" s="97"/>
      <c r="AG69" s="97"/>
      <c r="AH69" s="97"/>
    </row>
    <row r="70" spans="1:34" ht="15.75" customHeight="1">
      <c r="A70" s="97"/>
      <c r="B70" s="378" t="s">
        <v>367</v>
      </c>
      <c r="C70" s="351"/>
      <c r="D70" s="185" t="s">
        <v>472</v>
      </c>
      <c r="E70" s="185" t="s">
        <v>146</v>
      </c>
      <c r="F70" s="185" t="s">
        <v>369</v>
      </c>
      <c r="G70" s="194" t="s">
        <v>287</v>
      </c>
      <c r="H70" s="194" t="s">
        <v>287</v>
      </c>
      <c r="I70" s="194">
        <v>100</v>
      </c>
      <c r="J70" s="239"/>
      <c r="K70" s="239"/>
      <c r="L70" s="239"/>
      <c r="M70" s="239"/>
      <c r="N70" s="239"/>
      <c r="O70" s="239"/>
      <c r="P70" s="239"/>
      <c r="Q70" s="239"/>
      <c r="R70" s="239"/>
      <c r="S70" s="239"/>
      <c r="T70" s="239"/>
      <c r="U70" s="239"/>
      <c r="V70" s="239"/>
      <c r="W70" s="239"/>
      <c r="X70" s="240"/>
      <c r="Y70" s="240"/>
      <c r="Z70" s="97"/>
      <c r="AA70" s="97"/>
      <c r="AB70" s="97"/>
      <c r="AC70" s="97"/>
      <c r="AD70" s="97"/>
      <c r="AE70" s="97"/>
      <c r="AF70" s="97"/>
      <c r="AG70" s="97"/>
      <c r="AH70" s="97"/>
    </row>
    <row r="71" spans="1:34" ht="15.75" customHeight="1">
      <c r="A71" s="97"/>
      <c r="B71" s="207"/>
      <c r="C71" s="208"/>
      <c r="D71" s="185">
        <v>7874076</v>
      </c>
      <c r="E71" s="185" t="s">
        <v>473</v>
      </c>
      <c r="F71" s="185" t="s">
        <v>382</v>
      </c>
      <c r="G71" s="186" t="s">
        <v>287</v>
      </c>
      <c r="H71" s="186" t="s">
        <v>287</v>
      </c>
      <c r="I71" s="186">
        <v>1350</v>
      </c>
      <c r="J71" s="239"/>
      <c r="K71" s="239"/>
      <c r="L71" s="239"/>
      <c r="M71" s="239"/>
      <c r="N71" s="239"/>
      <c r="O71" s="239"/>
      <c r="P71" s="239"/>
      <c r="Q71" s="239"/>
      <c r="R71" s="239"/>
      <c r="S71" s="239"/>
      <c r="T71" s="239"/>
      <c r="U71" s="239"/>
      <c r="V71" s="239"/>
      <c r="W71" s="239"/>
      <c r="X71" s="240"/>
      <c r="Y71" s="240"/>
      <c r="Z71" s="97"/>
      <c r="AA71" s="97"/>
      <c r="AB71" s="97"/>
      <c r="AC71" s="97"/>
      <c r="AD71" s="97"/>
      <c r="AE71" s="97"/>
      <c r="AF71" s="97"/>
      <c r="AG71" s="97"/>
      <c r="AH71" s="97"/>
    </row>
    <row r="72" spans="1:34" ht="15.75" customHeight="1">
      <c r="A72" s="97"/>
      <c r="B72" s="207"/>
      <c r="C72" s="208"/>
      <c r="D72" s="185" t="s">
        <v>25</v>
      </c>
      <c r="E72" s="185" t="s">
        <v>474</v>
      </c>
      <c r="F72" s="185" t="s">
        <v>382</v>
      </c>
      <c r="G72" s="186" t="s">
        <v>25</v>
      </c>
      <c r="H72" s="186" t="s">
        <v>25</v>
      </c>
      <c r="I72" s="186">
        <v>50</v>
      </c>
      <c r="J72" s="239"/>
      <c r="K72" s="239"/>
      <c r="L72" s="239"/>
      <c r="M72" s="239"/>
      <c r="N72" s="239"/>
      <c r="O72" s="239"/>
      <c r="P72" s="239"/>
      <c r="Q72" s="239"/>
      <c r="R72" s="239"/>
      <c r="S72" s="239"/>
      <c r="T72" s="239"/>
      <c r="U72" s="239"/>
      <c r="V72" s="239"/>
      <c r="W72" s="239"/>
      <c r="X72" s="240"/>
      <c r="Y72" s="240"/>
      <c r="Z72" s="97"/>
      <c r="AA72" s="97"/>
      <c r="AB72" s="97"/>
      <c r="AC72" s="97"/>
      <c r="AD72" s="97"/>
      <c r="AE72" s="97"/>
      <c r="AF72" s="97"/>
      <c r="AG72" s="97"/>
      <c r="AH72" s="97"/>
    </row>
    <row r="73" spans="1:34" ht="15.75" customHeight="1">
      <c r="A73" s="97"/>
      <c r="B73" s="97"/>
      <c r="C73" s="97"/>
      <c r="D73" s="97"/>
      <c r="E73" s="97"/>
      <c r="F73" s="193"/>
      <c r="G73" s="193"/>
      <c r="H73" s="193"/>
      <c r="I73" s="239"/>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row>
    <row r="74" spans="1:34" ht="15.75" customHeight="1">
      <c r="A74" s="97"/>
      <c r="B74" s="97"/>
      <c r="C74" s="97"/>
      <c r="D74" s="97"/>
      <c r="E74" s="193"/>
      <c r="F74" s="370" t="s">
        <v>475</v>
      </c>
      <c r="G74" s="241" t="s">
        <v>19</v>
      </c>
      <c r="H74" s="242">
        <v>20000</v>
      </c>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row>
    <row r="75" spans="1:34" ht="15.75" customHeight="1">
      <c r="A75" s="97"/>
      <c r="B75" s="97"/>
      <c r="C75" s="97"/>
      <c r="D75" s="97"/>
      <c r="E75" s="193"/>
      <c r="F75" s="364"/>
      <c r="G75" s="243" t="s">
        <v>27</v>
      </c>
      <c r="H75" s="244">
        <v>15000</v>
      </c>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row>
    <row r="76" spans="1:34" ht="15.75" customHeight="1">
      <c r="A76" s="97"/>
      <c r="B76" s="97"/>
      <c r="C76" s="97"/>
      <c r="D76" s="97"/>
      <c r="E76" s="193"/>
      <c r="F76" s="364"/>
      <c r="G76" s="245" t="s">
        <v>31</v>
      </c>
      <c r="H76" s="246">
        <v>10000</v>
      </c>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row>
    <row r="77" spans="1:34" ht="15.75" customHeight="1">
      <c r="A77" s="97"/>
      <c r="B77" s="97"/>
      <c r="C77" s="97"/>
      <c r="D77" s="97"/>
      <c r="E77" s="193"/>
      <c r="F77" s="364"/>
      <c r="G77" s="247" t="s">
        <v>37</v>
      </c>
      <c r="H77" s="248">
        <v>16500</v>
      </c>
      <c r="I77" s="4" t="s">
        <v>25</v>
      </c>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row>
    <row r="78" spans="1:34" ht="15.75" customHeight="1">
      <c r="A78" s="97"/>
      <c r="B78" s="97"/>
      <c r="C78" s="97"/>
      <c r="D78" s="97"/>
      <c r="E78" s="193"/>
      <c r="F78" s="364"/>
      <c r="G78" s="249" t="s">
        <v>54</v>
      </c>
      <c r="H78" s="250">
        <v>19000</v>
      </c>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row>
    <row r="79" spans="1:34" ht="15.75" customHeight="1">
      <c r="A79" s="97"/>
      <c r="B79" s="97"/>
      <c r="C79" s="97"/>
      <c r="D79" s="97"/>
      <c r="E79" s="193"/>
      <c r="F79" s="364"/>
      <c r="G79" s="251" t="s">
        <v>476</v>
      </c>
      <c r="H79" s="252">
        <v>2000</v>
      </c>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row>
    <row r="80" spans="1:34" ht="15.75" customHeight="1">
      <c r="A80" s="97"/>
      <c r="B80" s="97"/>
      <c r="C80" s="97"/>
      <c r="D80" s="97"/>
      <c r="E80" s="193"/>
      <c r="F80" s="360"/>
      <c r="G80" s="253" t="s">
        <v>60</v>
      </c>
      <c r="H80" s="254">
        <v>5000</v>
      </c>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row>
    <row r="81" spans="1:34" ht="15.75" customHeight="1">
      <c r="A81" s="97"/>
      <c r="B81" s="97"/>
      <c r="C81" s="97"/>
      <c r="D81" s="97"/>
      <c r="E81" s="97"/>
      <c r="F81" s="193"/>
      <c r="G81" s="255" t="s">
        <v>477</v>
      </c>
      <c r="H81" s="256">
        <v>30000</v>
      </c>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row>
    <row r="82" spans="1:34" ht="15.75" customHeight="1">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row>
    <row r="83" spans="1:34" ht="15.75" customHeight="1">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row>
    <row r="84" spans="1:34" ht="15.75" customHeight="1">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row>
    <row r="85" spans="1:34" ht="15.75" customHeight="1">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row>
    <row r="86" spans="1:34" ht="15.75" customHeight="1">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row>
    <row r="87" spans="1:34" ht="15.75" customHeight="1">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row>
    <row r="88" spans="1:34" ht="15.75" customHeight="1">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row>
    <row r="89" spans="1:34" ht="15.75" customHeight="1">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row>
    <row r="90" spans="1:34" ht="15.75" customHeight="1">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row>
    <row r="91" spans="1:34" ht="15.75" customHeight="1">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row>
    <row r="92" spans="1:34" ht="15.75" customHeight="1">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row>
    <row r="93" spans="1:34" ht="15.75" customHeight="1">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row>
    <row r="94" spans="1:34" ht="15.75" customHeight="1">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row>
    <row r="95" spans="1:34" ht="15.75" customHeight="1">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row>
    <row r="96" spans="1:34" ht="15.75" customHeight="1">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row>
    <row r="97" spans="1:34" ht="15.75" customHeight="1">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row>
    <row r="98" spans="1:34" ht="15.75" customHeight="1">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row>
    <row r="99" spans="1:34" ht="15.75" customHeight="1">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row>
    <row r="100" spans="1:34" ht="15.75" customHeight="1">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row>
    <row r="101" spans="1:34" ht="15.75" customHeight="1">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row>
    <row r="102" spans="1:34" ht="15.75" customHeight="1">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row>
    <row r="103" spans="1:34" ht="15.75" customHeight="1">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row>
    <row r="104" spans="1:34" ht="15.75" customHeight="1">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row>
    <row r="105" spans="1:34" ht="15.75" customHeight="1">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row>
    <row r="106" spans="1:34" ht="15.75" customHeight="1">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row>
    <row r="107" spans="1:34" ht="15.75" customHeight="1">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row>
    <row r="108" spans="1:34" ht="15.75" customHeight="1">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row>
    <row r="109" spans="1:34" ht="15.75" customHeight="1">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row>
    <row r="110" spans="1:34" ht="15.75" customHeight="1">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row>
    <row r="111" spans="1:34" ht="15.75" customHeight="1">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row>
    <row r="112" spans="1:34" ht="15.75" customHeight="1">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row>
    <row r="113" spans="1:34" ht="15.75" customHeight="1">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row>
    <row r="114" spans="1:34" ht="15.75" customHeight="1">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row>
    <row r="115" spans="1:34" ht="15.75" customHeight="1">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row>
    <row r="116" spans="1:34" ht="15.75" customHeight="1">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row>
    <row r="117" spans="1:34" ht="15.75" customHeight="1">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row>
    <row r="118" spans="1:34" ht="15.75" customHeight="1">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row>
    <row r="119" spans="1:34" ht="15.75" customHeight="1">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row>
    <row r="120" spans="1:34" ht="15.75" customHeight="1">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row>
    <row r="121" spans="1:34" ht="15.75" customHeight="1">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row>
    <row r="122" spans="1:34" ht="15.75" customHeight="1">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row>
    <row r="123" spans="1:34" ht="15.75" customHeight="1">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row>
    <row r="124" spans="1:34" ht="15.75" customHeight="1">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row>
    <row r="125" spans="1:34" ht="15.75" customHeight="1">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row>
    <row r="126" spans="1:34" ht="15.75" customHeight="1">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row>
    <row r="127" spans="1:34" ht="15.75" customHeight="1">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row>
    <row r="128" spans="1:34" ht="15.75" customHeight="1">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row>
    <row r="129" spans="1:34" ht="15.75" customHeight="1">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row>
    <row r="130" spans="1:34" ht="15.75" customHeight="1">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row>
    <row r="131" spans="1:34" ht="15.75" customHeight="1">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row>
    <row r="132" spans="1:34" ht="15.75" customHeight="1">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row>
    <row r="133" spans="1:34" ht="15.75" customHeight="1">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row>
    <row r="134" spans="1:34" ht="15.75" customHeight="1">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row>
    <row r="135" spans="1:34" ht="15.75" customHeight="1">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row>
    <row r="136" spans="1:34" ht="15.75" customHeight="1">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row>
    <row r="137" spans="1:34" ht="15.75" customHeight="1">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row>
    <row r="138" spans="1:34" ht="15.75" customHeight="1">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row>
    <row r="139" spans="1:34" ht="15.75" customHeight="1">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c r="AG139" s="97"/>
      <c r="AH139" s="97"/>
    </row>
    <row r="140" spans="1:34" ht="15.75" customHeight="1">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c r="AG140" s="97"/>
      <c r="AH140" s="97"/>
    </row>
    <row r="141" spans="1:34" ht="15.75" customHeight="1">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c r="AG141" s="97"/>
      <c r="AH141" s="97"/>
    </row>
    <row r="142" spans="1:34" ht="15.75" customHeight="1">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row>
    <row r="143" spans="1:34" ht="15.75" customHeight="1">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row>
    <row r="144" spans="1:34" ht="15.75" customHeight="1">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row>
    <row r="145" spans="1:34" ht="15.75" customHeight="1">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row>
    <row r="146" spans="1:34" ht="15.75" customHeight="1">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row>
    <row r="147" spans="1:34" ht="15.75" customHeight="1">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row>
    <row r="148" spans="1:34" ht="15.75" customHeight="1">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row>
    <row r="149" spans="1:34" ht="15.75" customHeight="1">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row>
    <row r="150" spans="1:34" ht="15.75" customHeight="1">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row>
    <row r="151" spans="1:34" ht="15.75" customHeight="1">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row>
    <row r="152" spans="1:34" ht="15.75" customHeight="1">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row>
    <row r="153" spans="1:34" ht="15.75" customHeight="1">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row>
    <row r="154" spans="1:34" ht="15.75" customHeight="1">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row>
    <row r="155" spans="1:34" ht="15.75" customHeight="1">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row>
    <row r="156" spans="1:34" ht="15.75" customHeight="1">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row>
    <row r="157" spans="1:34" ht="15.75" customHeight="1">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row>
    <row r="158" spans="1:34" ht="15.75" customHeight="1">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row>
    <row r="159" spans="1:34" ht="15.75" customHeight="1">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row>
    <row r="160" spans="1:34" ht="15.75" customHeight="1">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c r="AC160" s="97"/>
      <c r="AD160" s="97"/>
      <c r="AE160" s="97"/>
      <c r="AF160" s="97"/>
      <c r="AG160" s="97"/>
      <c r="AH160" s="97"/>
    </row>
    <row r="161" spans="1:34" ht="15.75" customHeight="1">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c r="AG161" s="97"/>
      <c r="AH161" s="97"/>
    </row>
    <row r="162" spans="1:34" ht="15.75" customHeight="1">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row>
    <row r="163" spans="1:34" ht="15.75" customHeight="1">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row>
    <row r="164" spans="1:34" ht="15.75" customHeight="1">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row>
    <row r="165" spans="1:34" ht="15.75" customHeight="1">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row>
    <row r="166" spans="1:34" ht="15.75" customHeight="1">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row>
    <row r="167" spans="1:34" ht="15.75" customHeight="1">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row>
    <row r="168" spans="1:34" ht="15.75" customHeight="1">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row>
    <row r="169" spans="1:34" ht="15.75" customHeight="1">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row>
    <row r="170" spans="1:34" ht="15.75" customHeight="1">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c r="AC170" s="97"/>
      <c r="AD170" s="97"/>
      <c r="AE170" s="97"/>
      <c r="AF170" s="97"/>
      <c r="AG170" s="97"/>
      <c r="AH170" s="97"/>
    </row>
    <row r="171" spans="1:34" ht="15.75" customHeight="1">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row>
    <row r="172" spans="1:34" ht="15.75" customHeight="1">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c r="AG172" s="97"/>
      <c r="AH172" s="97"/>
    </row>
    <row r="173" spans="1:34" ht="15.75" customHeight="1">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c r="AG173" s="97"/>
      <c r="AH173" s="97"/>
    </row>
    <row r="174" spans="1:34" ht="15.75" customHeight="1">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row>
    <row r="175" spans="1:34" ht="15.75" customHeight="1">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c r="AG175" s="97"/>
      <c r="AH175" s="97"/>
    </row>
    <row r="176" spans="1:34" ht="15.75" customHeight="1">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c r="AC176" s="97"/>
      <c r="AD176" s="97"/>
      <c r="AE176" s="97"/>
      <c r="AF176" s="97"/>
      <c r="AG176" s="97"/>
      <c r="AH176" s="97"/>
    </row>
    <row r="177" spans="1:34" ht="15.75" customHeight="1">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c r="AG177" s="97"/>
      <c r="AH177" s="97"/>
    </row>
    <row r="178" spans="1:34" ht="15.75" customHeight="1">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c r="AG178" s="97"/>
      <c r="AH178" s="97"/>
    </row>
    <row r="179" spans="1:34" ht="15.75" customHeight="1">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c r="AC179" s="97"/>
      <c r="AD179" s="97"/>
      <c r="AE179" s="97"/>
      <c r="AF179" s="97"/>
      <c r="AG179" s="97"/>
      <c r="AH179" s="97"/>
    </row>
    <row r="180" spans="1:34" ht="15.75" customHeight="1">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row>
    <row r="181" spans="1:34" ht="15.75" customHeight="1">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c r="AC181" s="97"/>
      <c r="AD181" s="97"/>
      <c r="AE181" s="97"/>
      <c r="AF181" s="97"/>
      <c r="AG181" s="97"/>
      <c r="AH181" s="97"/>
    </row>
    <row r="182" spans="1:34" ht="15.75" customHeight="1">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row>
    <row r="183" spans="1:34" ht="15.75" customHeight="1">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c r="AG183" s="97"/>
      <c r="AH183" s="97"/>
    </row>
    <row r="184" spans="1:34" ht="15.75" customHeight="1">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c r="AC184" s="97"/>
      <c r="AD184" s="97"/>
      <c r="AE184" s="97"/>
      <c r="AF184" s="97"/>
      <c r="AG184" s="97"/>
      <c r="AH184" s="97"/>
    </row>
    <row r="185" spans="1:34" ht="15.75" customHeight="1">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c r="AC185" s="97"/>
      <c r="AD185" s="97"/>
      <c r="AE185" s="97"/>
      <c r="AF185" s="97"/>
      <c r="AG185" s="97"/>
      <c r="AH185" s="97"/>
    </row>
    <row r="186" spans="1:34" ht="15.75" customHeight="1">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c r="AC186" s="97"/>
      <c r="AD186" s="97"/>
      <c r="AE186" s="97"/>
      <c r="AF186" s="97"/>
      <c r="AG186" s="97"/>
      <c r="AH186" s="97"/>
    </row>
    <row r="187" spans="1:34" ht="15.75" customHeight="1">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c r="AC187" s="97"/>
      <c r="AD187" s="97"/>
      <c r="AE187" s="97"/>
      <c r="AF187" s="97"/>
      <c r="AG187" s="97"/>
      <c r="AH187" s="97"/>
    </row>
    <row r="188" spans="1:34" ht="15.75" customHeight="1">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c r="AC188" s="97"/>
      <c r="AD188" s="97"/>
      <c r="AE188" s="97"/>
      <c r="AF188" s="97"/>
      <c r="AG188" s="97"/>
      <c r="AH188" s="97"/>
    </row>
    <row r="189" spans="1:34" ht="15.75" customHeight="1">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c r="AC189" s="97"/>
      <c r="AD189" s="97"/>
      <c r="AE189" s="97"/>
      <c r="AF189" s="97"/>
      <c r="AG189" s="97"/>
      <c r="AH189" s="97"/>
    </row>
    <row r="190" spans="1:34" ht="15.75" customHeight="1">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c r="AC190" s="97"/>
      <c r="AD190" s="97"/>
      <c r="AE190" s="97"/>
      <c r="AF190" s="97"/>
      <c r="AG190" s="97"/>
      <c r="AH190" s="97"/>
    </row>
    <row r="191" spans="1:34" ht="15.75" customHeight="1">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c r="AC191" s="97"/>
      <c r="AD191" s="97"/>
      <c r="AE191" s="97"/>
      <c r="AF191" s="97"/>
      <c r="AG191" s="97"/>
      <c r="AH191" s="97"/>
    </row>
    <row r="192" spans="1:34" ht="15.75" customHeight="1">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c r="AC192" s="97"/>
      <c r="AD192" s="97"/>
      <c r="AE192" s="97"/>
      <c r="AF192" s="97"/>
      <c r="AG192" s="97"/>
      <c r="AH192" s="97"/>
    </row>
    <row r="193" spans="1:34" ht="15.75" customHeight="1">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c r="AC193" s="97"/>
      <c r="AD193" s="97"/>
      <c r="AE193" s="97"/>
      <c r="AF193" s="97"/>
      <c r="AG193" s="97"/>
      <c r="AH193" s="97"/>
    </row>
    <row r="194" spans="1:34" ht="15.75" customHeight="1">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c r="AC194" s="97"/>
      <c r="AD194" s="97"/>
      <c r="AE194" s="97"/>
      <c r="AF194" s="97"/>
      <c r="AG194" s="97"/>
      <c r="AH194" s="97"/>
    </row>
    <row r="195" spans="1:34" ht="15.75" customHeight="1">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c r="AC195" s="97"/>
      <c r="AD195" s="97"/>
      <c r="AE195" s="97"/>
      <c r="AF195" s="97"/>
      <c r="AG195" s="97"/>
      <c r="AH195" s="97"/>
    </row>
    <row r="196" spans="1:34" ht="15.75" customHeight="1">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c r="AC196" s="97"/>
      <c r="AD196" s="97"/>
      <c r="AE196" s="97"/>
      <c r="AF196" s="97"/>
      <c r="AG196" s="97"/>
      <c r="AH196" s="97"/>
    </row>
    <row r="197" spans="1:34" ht="15.75" customHeight="1">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c r="AC197" s="97"/>
      <c r="AD197" s="97"/>
      <c r="AE197" s="97"/>
      <c r="AF197" s="97"/>
      <c r="AG197" s="97"/>
      <c r="AH197" s="97"/>
    </row>
    <row r="198" spans="1:34" ht="15.75" customHeight="1">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c r="AG198" s="97"/>
      <c r="AH198" s="97"/>
    </row>
    <row r="199" spans="1:34" ht="15.75" customHeight="1">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c r="AC199" s="97"/>
      <c r="AD199" s="97"/>
      <c r="AE199" s="97"/>
      <c r="AF199" s="97"/>
      <c r="AG199" s="97"/>
      <c r="AH199" s="97"/>
    </row>
    <row r="200" spans="1:34" ht="15.75" customHeight="1">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c r="AC200" s="97"/>
      <c r="AD200" s="97"/>
      <c r="AE200" s="97"/>
      <c r="AF200" s="97"/>
      <c r="AG200" s="97"/>
      <c r="AH200" s="97"/>
    </row>
    <row r="201" spans="1:34" ht="15.75" customHeight="1">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c r="AC201" s="97"/>
      <c r="AD201" s="97"/>
      <c r="AE201" s="97"/>
      <c r="AF201" s="97"/>
      <c r="AG201" s="97"/>
      <c r="AH201" s="97"/>
    </row>
    <row r="202" spans="1:34" ht="15.75" customHeight="1">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c r="AC202" s="97"/>
      <c r="AD202" s="97"/>
      <c r="AE202" s="97"/>
      <c r="AF202" s="97"/>
      <c r="AG202" s="97"/>
      <c r="AH202" s="97"/>
    </row>
    <row r="203" spans="1:34" ht="15.75" customHeight="1">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c r="AC203" s="97"/>
      <c r="AD203" s="97"/>
      <c r="AE203" s="97"/>
      <c r="AF203" s="97"/>
      <c r="AG203" s="97"/>
      <c r="AH203" s="97"/>
    </row>
    <row r="204" spans="1:34" ht="15.75" customHeight="1">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c r="AC204" s="97"/>
      <c r="AD204" s="97"/>
      <c r="AE204" s="97"/>
      <c r="AF204" s="97"/>
      <c r="AG204" s="97"/>
      <c r="AH204" s="97"/>
    </row>
    <row r="205" spans="1:34" ht="15.75" customHeight="1">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row>
    <row r="206" spans="1:34" ht="15.75" customHeight="1">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c r="AG206" s="97"/>
      <c r="AH206" s="97"/>
    </row>
    <row r="207" spans="1:34" ht="15.75" customHeight="1">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c r="AC207" s="97"/>
      <c r="AD207" s="97"/>
      <c r="AE207" s="97"/>
      <c r="AF207" s="97"/>
      <c r="AG207" s="97"/>
      <c r="AH207" s="97"/>
    </row>
    <row r="208" spans="1:34" ht="15.75" customHeight="1">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c r="AG208" s="97"/>
      <c r="AH208" s="97"/>
    </row>
    <row r="209" spans="1:34" ht="15.75" customHeight="1">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row>
    <row r="210" spans="1:34" ht="15.75" customHeight="1">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c r="AC210" s="97"/>
      <c r="AD210" s="97"/>
      <c r="AE210" s="97"/>
      <c r="AF210" s="97"/>
      <c r="AG210" s="97"/>
      <c r="AH210" s="97"/>
    </row>
    <row r="211" spans="1:34" ht="15.75" customHeight="1">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c r="AG211" s="97"/>
      <c r="AH211" s="97"/>
    </row>
    <row r="212" spans="1:34" ht="15.75" customHeight="1">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row>
    <row r="213" spans="1:34" ht="15.75" customHeight="1">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row>
    <row r="214" spans="1:34" ht="15.75" customHeight="1">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c r="AC214" s="97"/>
      <c r="AD214" s="97"/>
      <c r="AE214" s="97"/>
      <c r="AF214" s="97"/>
      <c r="AG214" s="97"/>
      <c r="AH214" s="97"/>
    </row>
    <row r="215" spans="1:34" ht="15.75" customHeight="1">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c r="AG215" s="97"/>
      <c r="AH215" s="97"/>
    </row>
    <row r="216" spans="1:34" ht="15.75" customHeight="1">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c r="AC216" s="97"/>
      <c r="AD216" s="97"/>
      <c r="AE216" s="97"/>
      <c r="AF216" s="97"/>
      <c r="AG216" s="97"/>
      <c r="AH216" s="97"/>
    </row>
    <row r="217" spans="1:34" ht="15.75" customHeight="1">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c r="AG217" s="97"/>
      <c r="AH217" s="97"/>
    </row>
    <row r="218" spans="1:34" ht="15.75" customHeight="1">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row>
    <row r="219" spans="1:34" ht="15.75" customHeight="1">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c r="AG219" s="97"/>
      <c r="AH219" s="97"/>
    </row>
    <row r="220" spans="1:34" ht="15.75" customHeight="1">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c r="AC220" s="97"/>
      <c r="AD220" s="97"/>
      <c r="AE220" s="97"/>
      <c r="AF220" s="97"/>
      <c r="AG220" s="97"/>
      <c r="AH220" s="97"/>
    </row>
    <row r="221" spans="1:34" ht="15.75" customHeight="1">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c r="AC221" s="97"/>
      <c r="AD221" s="97"/>
      <c r="AE221" s="97"/>
      <c r="AF221" s="97"/>
      <c r="AG221" s="97"/>
      <c r="AH221" s="97"/>
    </row>
    <row r="222" spans="1:34" ht="15.75" customHeight="1">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c r="AC222" s="97"/>
      <c r="AD222" s="97"/>
      <c r="AE222" s="97"/>
      <c r="AF222" s="97"/>
      <c r="AG222" s="97"/>
      <c r="AH222" s="97"/>
    </row>
    <row r="223" spans="1:34" ht="15.75" customHeight="1">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c r="AC223" s="97"/>
      <c r="AD223" s="97"/>
      <c r="AE223" s="97"/>
      <c r="AF223" s="97"/>
      <c r="AG223" s="97"/>
      <c r="AH223" s="97"/>
    </row>
    <row r="224" spans="1:34" ht="15.75" customHeight="1">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c r="AC224" s="97"/>
      <c r="AD224" s="97"/>
      <c r="AE224" s="97"/>
      <c r="AF224" s="97"/>
      <c r="AG224" s="97"/>
      <c r="AH224" s="97"/>
    </row>
    <row r="225" spans="1:34" ht="15.75" customHeight="1">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c r="AC225" s="97"/>
      <c r="AD225" s="97"/>
      <c r="AE225" s="97"/>
      <c r="AF225" s="97"/>
      <c r="AG225" s="97"/>
      <c r="AH225" s="97"/>
    </row>
    <row r="226" spans="1:34" ht="15.75" customHeight="1">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c r="AC226" s="97"/>
      <c r="AD226" s="97"/>
      <c r="AE226" s="97"/>
      <c r="AF226" s="97"/>
      <c r="AG226" s="97"/>
      <c r="AH226" s="97"/>
    </row>
    <row r="227" spans="1:34" ht="15.75" customHeight="1">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row>
    <row r="228" spans="1:34" ht="15.75" customHeight="1">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c r="AC228" s="97"/>
      <c r="AD228" s="97"/>
      <c r="AE228" s="97"/>
      <c r="AF228" s="97"/>
      <c r="AG228" s="97"/>
      <c r="AH228" s="97"/>
    </row>
    <row r="229" spans="1:34" ht="15.75" customHeight="1">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c r="AC229" s="97"/>
      <c r="AD229" s="97"/>
      <c r="AE229" s="97"/>
      <c r="AF229" s="97"/>
      <c r="AG229" s="97"/>
      <c r="AH229" s="97"/>
    </row>
    <row r="230" spans="1:34" ht="15.75" customHeight="1">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c r="AC230" s="97"/>
      <c r="AD230" s="97"/>
      <c r="AE230" s="97"/>
      <c r="AF230" s="97"/>
      <c r="AG230" s="97"/>
      <c r="AH230" s="97"/>
    </row>
    <row r="231" spans="1:34" ht="15.75" customHeight="1">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c r="AC231" s="97"/>
      <c r="AD231" s="97"/>
      <c r="AE231" s="97"/>
      <c r="AF231" s="97"/>
      <c r="AG231" s="97"/>
      <c r="AH231" s="97"/>
    </row>
    <row r="232" spans="1:34" ht="15.75" customHeight="1">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c r="AC232" s="97"/>
      <c r="AD232" s="97"/>
      <c r="AE232" s="97"/>
      <c r="AF232" s="97"/>
      <c r="AG232" s="97"/>
      <c r="AH232" s="97"/>
    </row>
    <row r="233" spans="1:34" ht="15.75" customHeight="1">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c r="AC233" s="97"/>
      <c r="AD233" s="97"/>
      <c r="AE233" s="97"/>
      <c r="AF233" s="97"/>
      <c r="AG233" s="97"/>
      <c r="AH233" s="97"/>
    </row>
    <row r="234" spans="1:34" ht="15.75" customHeight="1">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row>
    <row r="235" spans="1:34" ht="15.75" customHeight="1">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row>
    <row r="236" spans="1:34" ht="15.75" customHeight="1">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c r="AC236" s="97"/>
      <c r="AD236" s="97"/>
      <c r="AE236" s="97"/>
      <c r="AF236" s="97"/>
      <c r="AG236" s="97"/>
      <c r="AH236" s="97"/>
    </row>
    <row r="237" spans="1:34" ht="15.75" customHeight="1">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c r="AC237" s="97"/>
      <c r="AD237" s="97"/>
      <c r="AE237" s="97"/>
      <c r="AF237" s="97"/>
      <c r="AG237" s="97"/>
      <c r="AH237" s="97"/>
    </row>
    <row r="238" spans="1:34" ht="15.75" customHeight="1">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c r="AC238" s="97"/>
      <c r="AD238" s="97"/>
      <c r="AE238" s="97"/>
      <c r="AF238" s="97"/>
      <c r="AG238" s="97"/>
      <c r="AH238" s="97"/>
    </row>
    <row r="239" spans="1:34" ht="15.75" customHeight="1">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c r="AC239" s="97"/>
      <c r="AD239" s="97"/>
      <c r="AE239" s="97"/>
      <c r="AF239" s="97"/>
      <c r="AG239" s="97"/>
      <c r="AH239" s="97"/>
    </row>
    <row r="240" spans="1:34" ht="15.75" customHeight="1">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row>
    <row r="241" spans="1:34" ht="15.75" customHeight="1">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c r="AC241" s="97"/>
      <c r="AD241" s="97"/>
      <c r="AE241" s="97"/>
      <c r="AF241" s="97"/>
      <c r="AG241" s="97"/>
      <c r="AH241" s="97"/>
    </row>
    <row r="242" spans="1:34" ht="15.75" customHeight="1">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c r="AC242" s="97"/>
      <c r="AD242" s="97"/>
      <c r="AE242" s="97"/>
      <c r="AF242" s="97"/>
      <c r="AG242" s="97"/>
      <c r="AH242" s="97"/>
    </row>
    <row r="243" spans="1:34" ht="15.75" customHeight="1">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c r="AC243" s="97"/>
      <c r="AD243" s="97"/>
      <c r="AE243" s="97"/>
      <c r="AF243" s="97"/>
      <c r="AG243" s="97"/>
      <c r="AH243" s="97"/>
    </row>
    <row r="244" spans="1:34" ht="15.75" customHeight="1">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c r="AC244" s="97"/>
      <c r="AD244" s="97"/>
      <c r="AE244" s="97"/>
      <c r="AF244" s="97"/>
      <c r="AG244" s="97"/>
      <c r="AH244" s="97"/>
    </row>
    <row r="245" spans="1:34" ht="15.75" customHeight="1">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c r="AC245" s="97"/>
      <c r="AD245" s="97"/>
      <c r="AE245" s="97"/>
      <c r="AF245" s="97"/>
      <c r="AG245" s="97"/>
      <c r="AH245" s="97"/>
    </row>
    <row r="246" spans="1:34" ht="15.75" customHeight="1">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c r="AC246" s="97"/>
      <c r="AD246" s="97"/>
      <c r="AE246" s="97"/>
      <c r="AF246" s="97"/>
      <c r="AG246" s="97"/>
      <c r="AH246" s="97"/>
    </row>
    <row r="247" spans="1:34" ht="15.75" customHeight="1">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c r="AC247" s="97"/>
      <c r="AD247" s="97"/>
      <c r="AE247" s="97"/>
      <c r="AF247" s="97"/>
      <c r="AG247" s="97"/>
      <c r="AH247" s="97"/>
    </row>
    <row r="248" spans="1:34" ht="15.75" customHeight="1">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c r="AC248" s="97"/>
      <c r="AD248" s="97"/>
      <c r="AE248" s="97"/>
      <c r="AF248" s="97"/>
      <c r="AG248" s="97"/>
      <c r="AH248" s="97"/>
    </row>
    <row r="249" spans="1:34" ht="15.75" customHeight="1">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c r="AC249" s="97"/>
      <c r="AD249" s="97"/>
      <c r="AE249" s="97"/>
      <c r="AF249" s="97"/>
      <c r="AG249" s="97"/>
      <c r="AH249" s="97"/>
    </row>
    <row r="250" spans="1:34" ht="15.75" customHeight="1">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c r="AC250" s="97"/>
      <c r="AD250" s="97"/>
      <c r="AE250" s="97"/>
      <c r="AF250" s="97"/>
      <c r="AG250" s="97"/>
      <c r="AH250" s="97"/>
    </row>
    <row r="251" spans="1:34" ht="15.75" customHeight="1">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c r="AC251" s="97"/>
      <c r="AD251" s="97"/>
      <c r="AE251" s="97"/>
      <c r="AF251" s="97"/>
      <c r="AG251" s="97"/>
      <c r="AH251" s="97"/>
    </row>
    <row r="252" spans="1:34" ht="15.75" customHeight="1">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c r="AC252" s="97"/>
      <c r="AD252" s="97"/>
      <c r="AE252" s="97"/>
      <c r="AF252" s="97"/>
      <c r="AG252" s="97"/>
      <c r="AH252" s="97"/>
    </row>
    <row r="253" spans="1:34" ht="15.75" customHeight="1">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c r="AC253" s="97"/>
      <c r="AD253" s="97"/>
      <c r="AE253" s="97"/>
      <c r="AF253" s="97"/>
      <c r="AG253" s="97"/>
      <c r="AH253" s="97"/>
    </row>
    <row r="254" spans="1:34" ht="15.75" customHeight="1">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c r="AC254" s="97"/>
      <c r="AD254" s="97"/>
      <c r="AE254" s="97"/>
      <c r="AF254" s="97"/>
      <c r="AG254" s="97"/>
      <c r="AH254" s="97"/>
    </row>
    <row r="255" spans="1:34" ht="15.75" customHeight="1">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c r="AC255" s="97"/>
      <c r="AD255" s="97"/>
      <c r="AE255" s="97"/>
      <c r="AF255" s="97"/>
      <c r="AG255" s="97"/>
      <c r="AH255" s="97"/>
    </row>
    <row r="256" spans="1:34" ht="15.75" customHeight="1">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c r="AC256" s="97"/>
      <c r="AD256" s="97"/>
      <c r="AE256" s="97"/>
      <c r="AF256" s="97"/>
      <c r="AG256" s="97"/>
      <c r="AH256" s="97"/>
    </row>
    <row r="257" spans="1:34" ht="15.75" customHeight="1">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c r="AC257" s="97"/>
      <c r="AD257" s="97"/>
      <c r="AE257" s="97"/>
      <c r="AF257" s="97"/>
      <c r="AG257" s="97"/>
      <c r="AH257" s="97"/>
    </row>
    <row r="258" spans="1:34" ht="15.75" customHeight="1">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c r="AC258" s="97"/>
      <c r="AD258" s="97"/>
      <c r="AE258" s="97"/>
      <c r="AF258" s="97"/>
      <c r="AG258" s="97"/>
      <c r="AH258" s="97"/>
    </row>
    <row r="259" spans="1:34" ht="15.75" customHeight="1">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c r="AC259" s="97"/>
      <c r="AD259" s="97"/>
      <c r="AE259" s="97"/>
      <c r="AF259" s="97"/>
      <c r="AG259" s="97"/>
      <c r="AH259" s="97"/>
    </row>
    <row r="260" spans="1:34" ht="15.75" customHeight="1">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c r="AC260" s="97"/>
      <c r="AD260" s="97"/>
      <c r="AE260" s="97"/>
      <c r="AF260" s="97"/>
      <c r="AG260" s="97"/>
      <c r="AH260" s="97"/>
    </row>
    <row r="261" spans="1:34" ht="15.75" customHeight="1">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c r="AC261" s="97"/>
      <c r="AD261" s="97"/>
      <c r="AE261" s="97"/>
      <c r="AF261" s="97"/>
      <c r="AG261" s="97"/>
      <c r="AH261" s="97"/>
    </row>
    <row r="262" spans="1:34" ht="15.75" customHeight="1">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c r="AC262" s="97"/>
      <c r="AD262" s="97"/>
      <c r="AE262" s="97"/>
      <c r="AF262" s="97"/>
      <c r="AG262" s="97"/>
      <c r="AH262" s="97"/>
    </row>
    <row r="263" spans="1:34" ht="15.75" customHeight="1">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c r="AC263" s="97"/>
      <c r="AD263" s="97"/>
      <c r="AE263" s="97"/>
      <c r="AF263" s="97"/>
      <c r="AG263" s="97"/>
      <c r="AH263" s="97"/>
    </row>
    <row r="264" spans="1:34" ht="15.75" customHeight="1">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c r="AC264" s="97"/>
      <c r="AD264" s="97"/>
      <c r="AE264" s="97"/>
      <c r="AF264" s="97"/>
      <c r="AG264" s="97"/>
      <c r="AH264" s="97"/>
    </row>
    <row r="265" spans="1:34" ht="15.75" customHeight="1">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c r="AC265" s="97"/>
      <c r="AD265" s="97"/>
      <c r="AE265" s="97"/>
      <c r="AF265" s="97"/>
      <c r="AG265" s="97"/>
      <c r="AH265" s="97"/>
    </row>
    <row r="266" spans="1:34" ht="15.75" customHeight="1">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c r="AC266" s="97"/>
      <c r="AD266" s="97"/>
      <c r="AE266" s="97"/>
      <c r="AF266" s="97"/>
      <c r="AG266" s="97"/>
      <c r="AH266" s="97"/>
    </row>
    <row r="267" spans="1:34" ht="15.75" customHeight="1">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c r="AC267" s="97"/>
      <c r="AD267" s="97"/>
      <c r="AE267" s="97"/>
      <c r="AF267" s="97"/>
      <c r="AG267" s="97"/>
      <c r="AH267" s="97"/>
    </row>
    <row r="268" spans="1:34" ht="15.75" customHeight="1">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c r="AC268" s="97"/>
      <c r="AD268" s="97"/>
      <c r="AE268" s="97"/>
      <c r="AF268" s="97"/>
      <c r="AG268" s="97"/>
      <c r="AH268" s="97"/>
    </row>
    <row r="269" spans="1:34" ht="15.75" customHeight="1">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c r="AC269" s="97"/>
      <c r="AD269" s="97"/>
      <c r="AE269" s="97"/>
      <c r="AF269" s="97"/>
      <c r="AG269" s="97"/>
      <c r="AH269" s="97"/>
    </row>
    <row r="270" spans="1:34" ht="15.75" customHeight="1">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c r="AC270" s="97"/>
      <c r="AD270" s="97"/>
      <c r="AE270" s="97"/>
      <c r="AF270" s="97"/>
      <c r="AG270" s="97"/>
      <c r="AH270" s="97"/>
    </row>
    <row r="271" spans="1:34" ht="15.75" customHeight="1">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c r="AC271" s="97"/>
      <c r="AD271" s="97"/>
      <c r="AE271" s="97"/>
      <c r="AF271" s="97"/>
      <c r="AG271" s="97"/>
      <c r="AH271" s="97"/>
    </row>
    <row r="272" spans="1:34" ht="15.75" customHeight="1">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c r="AC272" s="97"/>
      <c r="AD272" s="97"/>
      <c r="AE272" s="97"/>
      <c r="AF272" s="97"/>
      <c r="AG272" s="97"/>
      <c r="AH272" s="97"/>
    </row>
    <row r="273" spans="1:34" ht="15.75" customHeight="1">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c r="AC273" s="97"/>
      <c r="AD273" s="97"/>
      <c r="AE273" s="97"/>
      <c r="AF273" s="97"/>
      <c r="AG273" s="97"/>
      <c r="AH273" s="97"/>
    </row>
    <row r="274" spans="1:34" ht="15.75" customHeight="1">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c r="AC274" s="97"/>
      <c r="AD274" s="97"/>
      <c r="AE274" s="97"/>
      <c r="AF274" s="97"/>
      <c r="AG274" s="97"/>
      <c r="AH274" s="97"/>
    </row>
    <row r="275" spans="1:34" ht="15.75" customHeight="1">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c r="AC275" s="97"/>
      <c r="AD275" s="97"/>
      <c r="AE275" s="97"/>
      <c r="AF275" s="97"/>
      <c r="AG275" s="97"/>
      <c r="AH275" s="97"/>
    </row>
    <row r="276" spans="1:34" ht="15.75" customHeight="1">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c r="AC276" s="97"/>
      <c r="AD276" s="97"/>
      <c r="AE276" s="97"/>
      <c r="AF276" s="97"/>
      <c r="AG276" s="97"/>
      <c r="AH276" s="97"/>
    </row>
    <row r="277" spans="1:34" ht="15.75" customHeight="1">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c r="AC277" s="97"/>
      <c r="AD277" s="97"/>
      <c r="AE277" s="97"/>
      <c r="AF277" s="97"/>
      <c r="AG277" s="97"/>
      <c r="AH277" s="97"/>
    </row>
    <row r="278" spans="1:34" ht="15.75" customHeight="1">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c r="AC278" s="97"/>
      <c r="AD278" s="97"/>
      <c r="AE278" s="97"/>
      <c r="AF278" s="97"/>
      <c r="AG278" s="97"/>
      <c r="AH278" s="97"/>
    </row>
    <row r="279" spans="1:34" ht="15.75" customHeight="1">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c r="AC279" s="97"/>
      <c r="AD279" s="97"/>
      <c r="AE279" s="97"/>
      <c r="AF279" s="97"/>
      <c r="AG279" s="97"/>
      <c r="AH279" s="97"/>
    </row>
    <row r="280" spans="1:34" ht="15.75" customHeight="1">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c r="AC280" s="97"/>
      <c r="AD280" s="97"/>
      <c r="AE280" s="97"/>
      <c r="AF280" s="97"/>
      <c r="AG280" s="97"/>
      <c r="AH280" s="97"/>
    </row>
    <row r="281" spans="1:34" ht="15.75" customHeight="1">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c r="AC281" s="97"/>
      <c r="AD281" s="97"/>
      <c r="AE281" s="97"/>
      <c r="AF281" s="97"/>
      <c r="AG281" s="97"/>
      <c r="AH281" s="97"/>
    </row>
    <row r="282" spans="1:34" ht="15.75" customHeight="1"/>
    <row r="283" spans="1:34" ht="15.75" customHeight="1"/>
    <row r="284" spans="1:34" ht="15.75" customHeight="1"/>
    <row r="285" spans="1:34" ht="15.75" customHeight="1"/>
    <row r="286" spans="1:34" ht="15.75" customHeight="1"/>
    <row r="287" spans="1:34" ht="15.75" customHeight="1"/>
    <row r="288" spans="1:34"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7">
    <mergeCell ref="B34:C35"/>
    <mergeCell ref="B21:C23"/>
    <mergeCell ref="B24:C24"/>
    <mergeCell ref="B25:C26"/>
    <mergeCell ref="B30:C30"/>
    <mergeCell ref="B32:C33"/>
    <mergeCell ref="Z34:Z35"/>
    <mergeCell ref="D17:D20"/>
    <mergeCell ref="E17:E20"/>
    <mergeCell ref="D21:D23"/>
    <mergeCell ref="E21:E23"/>
    <mergeCell ref="F21:F23"/>
    <mergeCell ref="E25:E29"/>
    <mergeCell ref="F25:F26"/>
    <mergeCell ref="D25:D26"/>
    <mergeCell ref="D30:D31"/>
    <mergeCell ref="D32:D33"/>
    <mergeCell ref="D34:D35"/>
    <mergeCell ref="E34:E35"/>
    <mergeCell ref="F34:F35"/>
    <mergeCell ref="E30:E31"/>
    <mergeCell ref="F30:F31"/>
    <mergeCell ref="E32:E33"/>
    <mergeCell ref="F32:F33"/>
    <mergeCell ref="AB32:AC33"/>
    <mergeCell ref="B12:C16"/>
    <mergeCell ref="D12:D16"/>
    <mergeCell ref="E12:E16"/>
    <mergeCell ref="F12:F16"/>
    <mergeCell ref="F17:F20"/>
    <mergeCell ref="B17:C20"/>
    <mergeCell ref="B9:C9"/>
    <mergeCell ref="B10:C11"/>
    <mergeCell ref="F10:F11"/>
    <mergeCell ref="D10:D11"/>
    <mergeCell ref="E10:E11"/>
    <mergeCell ref="B2:Y4"/>
    <mergeCell ref="J6:R6"/>
    <mergeCell ref="Z6:Z7"/>
    <mergeCell ref="B7:C7"/>
    <mergeCell ref="B8:C8"/>
    <mergeCell ref="AA40:AA42"/>
    <mergeCell ref="Z43:Z55"/>
    <mergeCell ref="AA43:AA55"/>
    <mergeCell ref="D50:D52"/>
    <mergeCell ref="E50:E52"/>
    <mergeCell ref="F50:F52"/>
    <mergeCell ref="F53:F55"/>
    <mergeCell ref="B36:C37"/>
    <mergeCell ref="D38:D39"/>
    <mergeCell ref="E38:E39"/>
    <mergeCell ref="F38:F39"/>
    <mergeCell ref="D40:D42"/>
    <mergeCell ref="F40:F42"/>
    <mergeCell ref="D36:D37"/>
    <mergeCell ref="B40:C42"/>
    <mergeCell ref="E62:E68"/>
    <mergeCell ref="F62:F66"/>
    <mergeCell ref="F74:F80"/>
    <mergeCell ref="B38:C39"/>
    <mergeCell ref="B56:C61"/>
    <mergeCell ref="D56:D61"/>
    <mergeCell ref="B62:C68"/>
    <mergeCell ref="D62:D66"/>
    <mergeCell ref="B69:C69"/>
    <mergeCell ref="B70:C70"/>
    <mergeCell ref="D43:D49"/>
    <mergeCell ref="F43:F46"/>
    <mergeCell ref="D53:D55"/>
    <mergeCell ref="E53:E55"/>
    <mergeCell ref="B53:C55"/>
    <mergeCell ref="E36:E37"/>
    <mergeCell ref="F36:F37"/>
    <mergeCell ref="E40:E42"/>
    <mergeCell ref="E43:E46"/>
    <mergeCell ref="E56:E61"/>
    <mergeCell ref="F56:F60"/>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000"/>
  <sheetViews>
    <sheetView workbookViewId="0"/>
  </sheetViews>
  <sheetFormatPr baseColWidth="10" defaultColWidth="12.6640625" defaultRowHeight="15" customHeight="1"/>
  <cols>
    <col min="1" max="1" width="4.6640625" customWidth="1"/>
    <col min="2" max="6" width="12.6640625" customWidth="1"/>
  </cols>
  <sheetData>
    <row r="1" spans="1:26">
      <c r="A1" s="97"/>
      <c r="B1" s="97"/>
      <c r="C1" s="97"/>
      <c r="D1" s="97"/>
      <c r="E1" s="97"/>
      <c r="F1" s="97"/>
      <c r="G1" s="97"/>
      <c r="H1" s="97"/>
      <c r="I1" s="257"/>
      <c r="J1" s="97"/>
      <c r="K1" s="97"/>
      <c r="L1" s="97"/>
      <c r="M1" s="97"/>
      <c r="N1" s="97"/>
      <c r="O1" s="97"/>
      <c r="P1" s="97"/>
      <c r="Q1" s="97"/>
      <c r="R1" s="97"/>
      <c r="S1" s="97"/>
      <c r="T1" s="97"/>
      <c r="U1" s="97"/>
      <c r="V1" s="97"/>
      <c r="W1" s="97"/>
      <c r="X1" s="97"/>
      <c r="Y1" s="97"/>
      <c r="Z1" s="97"/>
    </row>
    <row r="2" spans="1:26">
      <c r="A2" s="97"/>
      <c r="B2" s="97"/>
      <c r="C2" s="97"/>
      <c r="D2" s="97"/>
      <c r="E2" s="97"/>
      <c r="F2" s="97"/>
      <c r="G2" s="97"/>
      <c r="H2" s="97"/>
      <c r="I2" s="257"/>
      <c r="J2" s="97"/>
      <c r="K2" s="97"/>
      <c r="L2" s="97"/>
      <c r="M2" s="97"/>
      <c r="N2" s="97"/>
      <c r="O2" s="97"/>
      <c r="P2" s="97"/>
      <c r="Q2" s="97"/>
      <c r="R2" s="97"/>
      <c r="S2" s="97"/>
      <c r="T2" s="97"/>
      <c r="U2" s="97"/>
      <c r="V2" s="97"/>
      <c r="W2" s="97"/>
      <c r="X2" s="97"/>
      <c r="Y2" s="97"/>
      <c r="Z2" s="97"/>
    </row>
    <row r="3" spans="1:26">
      <c r="A3" s="97"/>
      <c r="B3" s="258"/>
      <c r="C3" s="259"/>
      <c r="D3" s="259"/>
      <c r="E3" s="259"/>
      <c r="F3" s="259"/>
      <c r="G3" s="259"/>
      <c r="H3" s="259"/>
      <c r="I3" s="260" t="s">
        <v>478</v>
      </c>
      <c r="J3" s="259"/>
      <c r="K3" s="259"/>
      <c r="L3" s="259"/>
      <c r="M3" s="259"/>
      <c r="N3" s="259"/>
      <c r="O3" s="259"/>
      <c r="P3" s="259"/>
      <c r="Q3" s="259"/>
      <c r="R3" s="259"/>
      <c r="S3" s="259"/>
      <c r="T3" s="259"/>
      <c r="U3" s="259"/>
      <c r="V3" s="259"/>
      <c r="W3" s="259"/>
      <c r="X3" s="259"/>
      <c r="Y3" s="97"/>
      <c r="Z3" s="97"/>
    </row>
    <row r="4" spans="1:26" ht="48">
      <c r="A4" s="97"/>
      <c r="B4" s="261" t="s">
        <v>344</v>
      </c>
      <c r="C4" s="262" t="s">
        <v>479</v>
      </c>
      <c r="D4" s="263" t="s">
        <v>346</v>
      </c>
      <c r="E4" s="263" t="s">
        <v>480</v>
      </c>
      <c r="F4" s="263" t="s">
        <v>348</v>
      </c>
      <c r="G4" s="263" t="s">
        <v>349</v>
      </c>
      <c r="H4" s="263" t="s">
        <v>350</v>
      </c>
      <c r="I4" s="264" t="s">
        <v>351</v>
      </c>
      <c r="J4" s="264" t="s">
        <v>353</v>
      </c>
      <c r="K4" s="264" t="s">
        <v>355</v>
      </c>
      <c r="L4" s="264" t="s">
        <v>356</v>
      </c>
      <c r="M4" s="265" t="s">
        <v>357</v>
      </c>
      <c r="N4" s="265" t="s">
        <v>481</v>
      </c>
      <c r="O4" s="265" t="s">
        <v>359</v>
      </c>
      <c r="P4" s="265" t="s">
        <v>360</v>
      </c>
      <c r="Q4" s="265" t="s">
        <v>361</v>
      </c>
      <c r="R4" s="265" t="s">
        <v>362</v>
      </c>
      <c r="S4" s="265" t="s">
        <v>363</v>
      </c>
      <c r="T4" s="265" t="s">
        <v>364</v>
      </c>
      <c r="U4" s="266" t="s">
        <v>365</v>
      </c>
      <c r="V4" s="266" t="s">
        <v>366</v>
      </c>
      <c r="W4" s="266" t="s">
        <v>343</v>
      </c>
      <c r="X4" s="266" t="s">
        <v>3</v>
      </c>
      <c r="Y4" s="97"/>
      <c r="Z4" s="97"/>
    </row>
    <row r="5" spans="1:26" ht="128">
      <c r="A5" s="97"/>
      <c r="B5" s="267" t="s">
        <v>482</v>
      </c>
      <c r="C5" s="403">
        <v>7847</v>
      </c>
      <c r="D5" s="403" t="s">
        <v>483</v>
      </c>
      <c r="E5" s="268"/>
      <c r="F5" s="269" t="s">
        <v>406</v>
      </c>
      <c r="G5" s="269" t="s">
        <v>407</v>
      </c>
      <c r="H5" s="270" t="s">
        <v>26</v>
      </c>
      <c r="I5" s="271" t="s">
        <v>484</v>
      </c>
      <c r="J5" s="271" t="s">
        <v>484</v>
      </c>
      <c r="K5" s="271" t="s">
        <v>485</v>
      </c>
      <c r="L5" s="271" t="s">
        <v>485</v>
      </c>
      <c r="M5" s="271" t="s">
        <v>486</v>
      </c>
      <c r="N5" s="190"/>
      <c r="O5" s="190"/>
      <c r="P5" s="190"/>
      <c r="Q5" s="190"/>
      <c r="R5" s="190"/>
      <c r="S5" s="190"/>
      <c r="T5" s="190"/>
      <c r="U5" s="272" t="str">
        <f t="shared" ref="U5:U6" si="0">IF(H5="","Por Calcular",IF(H5="N/A","N/A",#REF!/H5))</f>
        <v>N/A</v>
      </c>
      <c r="V5" s="404" t="s">
        <v>487</v>
      </c>
      <c r="W5" s="273" t="s">
        <v>488</v>
      </c>
      <c r="X5" s="274" t="s">
        <v>489</v>
      </c>
      <c r="Y5" s="97"/>
      <c r="Z5" s="97"/>
    </row>
    <row r="6" spans="1:26" ht="128">
      <c r="A6" s="97"/>
      <c r="B6" s="267" t="s">
        <v>482</v>
      </c>
      <c r="C6" s="360"/>
      <c r="D6" s="360"/>
      <c r="E6" s="268"/>
      <c r="F6" s="269" t="s">
        <v>490</v>
      </c>
      <c r="G6" s="269" t="s">
        <v>491</v>
      </c>
      <c r="H6" s="270" t="s">
        <v>26</v>
      </c>
      <c r="I6" s="275">
        <v>70</v>
      </c>
      <c r="J6" s="275">
        <v>70</v>
      </c>
      <c r="K6" s="275">
        <v>72</v>
      </c>
      <c r="L6" s="275">
        <v>72</v>
      </c>
      <c r="M6" s="275">
        <v>73</v>
      </c>
      <c r="N6" s="190"/>
      <c r="O6" s="190"/>
      <c r="P6" s="190"/>
      <c r="Q6" s="190"/>
      <c r="R6" s="190"/>
      <c r="S6" s="190"/>
      <c r="T6" s="190"/>
      <c r="U6" s="272" t="str">
        <f t="shared" si="0"/>
        <v>N/A</v>
      </c>
      <c r="V6" s="360"/>
      <c r="W6" s="273" t="s">
        <v>488</v>
      </c>
      <c r="X6" s="274" t="s">
        <v>489</v>
      </c>
      <c r="Y6" s="193"/>
      <c r="Z6" s="193"/>
    </row>
    <row r="7" spans="1:26" ht="144">
      <c r="A7" s="97"/>
      <c r="B7" s="276" t="s">
        <v>482</v>
      </c>
      <c r="C7" s="401" t="s">
        <v>492</v>
      </c>
      <c r="D7" s="401" t="s">
        <v>493</v>
      </c>
      <c r="E7" s="401" t="s">
        <v>375</v>
      </c>
      <c r="F7" s="277" t="s">
        <v>494</v>
      </c>
      <c r="G7" s="277" t="s">
        <v>426</v>
      </c>
      <c r="H7" s="277">
        <v>320</v>
      </c>
      <c r="I7" s="278"/>
      <c r="J7" s="278"/>
      <c r="K7" s="278"/>
      <c r="L7" s="278"/>
      <c r="M7" s="278"/>
      <c r="N7" s="278"/>
      <c r="O7" s="278"/>
      <c r="P7" s="278"/>
      <c r="Q7" s="278"/>
      <c r="R7" s="278"/>
      <c r="S7" s="278"/>
      <c r="T7" s="278"/>
      <c r="U7" s="279"/>
      <c r="V7" s="279"/>
      <c r="W7" s="280" t="s">
        <v>495</v>
      </c>
      <c r="X7" s="400" t="s">
        <v>496</v>
      </c>
      <c r="Y7" s="208"/>
      <c r="Z7" s="208"/>
    </row>
    <row r="8" spans="1:26" ht="48">
      <c r="A8" s="97"/>
      <c r="B8" s="276"/>
      <c r="C8" s="364"/>
      <c r="D8" s="364"/>
      <c r="E8" s="364"/>
      <c r="F8" s="281" t="s">
        <v>497</v>
      </c>
      <c r="G8" s="281" t="s">
        <v>498</v>
      </c>
      <c r="H8" s="281" t="s">
        <v>82</v>
      </c>
      <c r="I8" s="278"/>
      <c r="J8" s="278"/>
      <c r="K8" s="278"/>
      <c r="L8" s="278"/>
      <c r="M8" s="278"/>
      <c r="N8" s="278"/>
      <c r="O8" s="278"/>
      <c r="P8" s="278"/>
      <c r="Q8" s="278"/>
      <c r="R8" s="278"/>
      <c r="S8" s="278"/>
      <c r="T8" s="278"/>
      <c r="U8" s="279"/>
      <c r="V8" s="279"/>
      <c r="W8" s="280"/>
      <c r="X8" s="364"/>
      <c r="Y8" s="208"/>
      <c r="Z8" s="208"/>
    </row>
    <row r="9" spans="1:26" ht="48">
      <c r="A9" s="97"/>
      <c r="B9" s="276"/>
      <c r="C9" s="364"/>
      <c r="D9" s="364"/>
      <c r="E9" s="364"/>
      <c r="F9" s="281" t="s">
        <v>499</v>
      </c>
      <c r="G9" s="281" t="s">
        <v>10</v>
      </c>
      <c r="H9" s="281" t="s">
        <v>82</v>
      </c>
      <c r="I9" s="278"/>
      <c r="J9" s="278"/>
      <c r="K9" s="278"/>
      <c r="L9" s="278"/>
      <c r="M9" s="278"/>
      <c r="N9" s="278"/>
      <c r="O9" s="278"/>
      <c r="P9" s="278"/>
      <c r="Q9" s="278"/>
      <c r="R9" s="278"/>
      <c r="S9" s="278"/>
      <c r="T9" s="278"/>
      <c r="U9" s="279"/>
      <c r="V9" s="279"/>
      <c r="W9" s="280"/>
      <c r="X9" s="364"/>
      <c r="Y9" s="208"/>
      <c r="Z9" s="208"/>
    </row>
    <row r="10" spans="1:26" ht="144">
      <c r="A10" s="97"/>
      <c r="B10" s="276"/>
      <c r="C10" s="364"/>
      <c r="D10" s="364"/>
      <c r="E10" s="364"/>
      <c r="F10" s="281" t="s">
        <v>500</v>
      </c>
      <c r="G10" s="281" t="s">
        <v>426</v>
      </c>
      <c r="H10" s="281">
        <v>20</v>
      </c>
      <c r="I10" s="278"/>
      <c r="J10" s="278"/>
      <c r="K10" s="278"/>
      <c r="L10" s="278"/>
      <c r="M10" s="278"/>
      <c r="N10" s="278"/>
      <c r="O10" s="278"/>
      <c r="P10" s="278"/>
      <c r="Q10" s="278"/>
      <c r="R10" s="278"/>
      <c r="S10" s="278"/>
      <c r="T10" s="278"/>
      <c r="U10" s="279"/>
      <c r="V10" s="279"/>
      <c r="W10" s="280"/>
      <c r="X10" s="364"/>
      <c r="Y10" s="208"/>
      <c r="Z10" s="208"/>
    </row>
    <row r="11" spans="1:26" ht="112">
      <c r="A11" s="97"/>
      <c r="B11" s="276" t="s">
        <v>482</v>
      </c>
      <c r="C11" s="360"/>
      <c r="D11" s="360"/>
      <c r="E11" s="360"/>
      <c r="F11" s="281" t="s">
        <v>25</v>
      </c>
      <c r="G11" s="281" t="s">
        <v>25</v>
      </c>
      <c r="H11" s="282"/>
      <c r="I11" s="278"/>
      <c r="J11" s="278"/>
      <c r="K11" s="278"/>
      <c r="L11" s="278"/>
      <c r="M11" s="278"/>
      <c r="N11" s="278"/>
      <c r="O11" s="278"/>
      <c r="P11" s="278"/>
      <c r="Q11" s="278"/>
      <c r="R11" s="278"/>
      <c r="S11" s="278"/>
      <c r="T11" s="278"/>
      <c r="U11" s="279"/>
      <c r="V11" s="279"/>
      <c r="W11" s="280" t="s">
        <v>495</v>
      </c>
      <c r="X11" s="360"/>
      <c r="Y11" s="208"/>
      <c r="Z11" s="208"/>
    </row>
    <row r="12" spans="1:26" ht="144">
      <c r="A12" s="97"/>
      <c r="B12" s="276" t="s">
        <v>482</v>
      </c>
      <c r="C12" s="401">
        <v>7847036</v>
      </c>
      <c r="D12" s="401" t="s">
        <v>240</v>
      </c>
      <c r="E12" s="401" t="s">
        <v>382</v>
      </c>
      <c r="F12" s="277" t="s">
        <v>501</v>
      </c>
      <c r="G12" s="277" t="s">
        <v>426</v>
      </c>
      <c r="H12" s="277">
        <v>100</v>
      </c>
      <c r="I12" s="278"/>
      <c r="J12" s="278"/>
      <c r="K12" s="278"/>
      <c r="L12" s="278"/>
      <c r="M12" s="278"/>
      <c r="N12" s="278"/>
      <c r="O12" s="278"/>
      <c r="P12" s="278"/>
      <c r="Q12" s="278"/>
      <c r="R12" s="278"/>
      <c r="S12" s="278"/>
      <c r="T12" s="278"/>
      <c r="U12" s="279"/>
      <c r="V12" s="279"/>
      <c r="W12" s="280" t="s">
        <v>495</v>
      </c>
      <c r="X12" s="400" t="s">
        <v>502</v>
      </c>
      <c r="Y12" s="208"/>
      <c r="Z12" s="208"/>
    </row>
    <row r="13" spans="1:26" ht="112">
      <c r="A13" s="97"/>
      <c r="B13" s="276" t="s">
        <v>482</v>
      </c>
      <c r="C13" s="364"/>
      <c r="D13" s="364"/>
      <c r="E13" s="364"/>
      <c r="F13" s="281" t="s">
        <v>497</v>
      </c>
      <c r="G13" s="281" t="s">
        <v>11</v>
      </c>
      <c r="H13" s="282" t="s">
        <v>287</v>
      </c>
      <c r="I13" s="281" t="s">
        <v>25</v>
      </c>
      <c r="J13" s="281" t="s">
        <v>25</v>
      </c>
      <c r="K13" s="282" t="s">
        <v>25</v>
      </c>
      <c r="L13" s="278"/>
      <c r="M13" s="278"/>
      <c r="N13" s="278"/>
      <c r="O13" s="278"/>
      <c r="P13" s="278"/>
      <c r="Q13" s="278"/>
      <c r="R13" s="278"/>
      <c r="S13" s="278"/>
      <c r="T13" s="278"/>
      <c r="U13" s="279"/>
      <c r="V13" s="279"/>
      <c r="W13" s="280" t="s">
        <v>495</v>
      </c>
      <c r="X13" s="360"/>
      <c r="Y13" s="208"/>
      <c r="Z13" s="208"/>
    </row>
    <row r="14" spans="1:26" ht="15" customHeight="1">
      <c r="A14" s="97"/>
      <c r="B14" s="276"/>
      <c r="C14" s="364"/>
      <c r="D14" s="364"/>
      <c r="E14" s="364"/>
      <c r="F14" s="281" t="s">
        <v>499</v>
      </c>
      <c r="G14" s="281" t="s">
        <v>10</v>
      </c>
      <c r="H14" s="282" t="s">
        <v>287</v>
      </c>
      <c r="I14" s="278"/>
      <c r="J14" s="278"/>
      <c r="K14" s="278"/>
      <c r="L14" s="278"/>
      <c r="M14" s="278"/>
      <c r="N14" s="278"/>
      <c r="O14" s="278"/>
      <c r="P14" s="278"/>
      <c r="Q14" s="278"/>
      <c r="R14" s="278"/>
      <c r="S14" s="278"/>
      <c r="T14" s="278"/>
      <c r="U14" s="279"/>
      <c r="V14" s="279"/>
      <c r="W14" s="280"/>
      <c r="X14" s="283"/>
      <c r="Y14" s="208"/>
      <c r="Z14" s="208"/>
    </row>
    <row r="15" spans="1:26" ht="80">
      <c r="A15" s="97"/>
      <c r="B15" s="276"/>
      <c r="C15" s="360"/>
      <c r="D15" s="360"/>
      <c r="E15" s="360"/>
      <c r="F15" s="274" t="s">
        <v>503</v>
      </c>
      <c r="G15" s="274" t="s">
        <v>504</v>
      </c>
      <c r="H15" s="284">
        <v>300000</v>
      </c>
      <c r="I15" s="270"/>
      <c r="J15" s="270"/>
      <c r="K15" s="270"/>
      <c r="L15" s="270"/>
      <c r="M15" s="270"/>
      <c r="N15" s="285"/>
      <c r="O15" s="285"/>
      <c r="P15" s="285"/>
      <c r="Q15" s="285"/>
      <c r="R15" s="285"/>
      <c r="S15" s="285"/>
      <c r="T15" s="285"/>
      <c r="U15" s="286"/>
      <c r="V15" s="286"/>
      <c r="W15" s="286"/>
      <c r="X15" s="287"/>
      <c r="Y15" s="193"/>
      <c r="Z15" s="193"/>
    </row>
    <row r="16" spans="1:26" ht="176">
      <c r="A16" s="97"/>
      <c r="B16" s="276" t="s">
        <v>482</v>
      </c>
      <c r="C16" s="401" t="s">
        <v>505</v>
      </c>
      <c r="D16" s="401" t="s">
        <v>242</v>
      </c>
      <c r="E16" s="401" t="s">
        <v>375</v>
      </c>
      <c r="F16" s="277" t="s">
        <v>506</v>
      </c>
      <c r="G16" s="277" t="s">
        <v>491</v>
      </c>
      <c r="H16" s="288">
        <v>250</v>
      </c>
      <c r="I16" s="289"/>
      <c r="J16" s="289"/>
      <c r="K16" s="289"/>
      <c r="L16" s="289"/>
      <c r="M16" s="289"/>
      <c r="N16" s="278"/>
      <c r="O16" s="278"/>
      <c r="P16" s="278"/>
      <c r="Q16" s="278"/>
      <c r="R16" s="278"/>
      <c r="S16" s="278"/>
      <c r="T16" s="278"/>
      <c r="U16" s="279"/>
      <c r="V16" s="279"/>
      <c r="W16" s="280" t="s">
        <v>495</v>
      </c>
      <c r="X16" s="401" t="s">
        <v>507</v>
      </c>
      <c r="Y16" s="208"/>
      <c r="Z16" s="208"/>
    </row>
    <row r="17" spans="1:26" ht="48">
      <c r="A17" s="97"/>
      <c r="B17" s="276"/>
      <c r="C17" s="364"/>
      <c r="D17" s="364"/>
      <c r="E17" s="364"/>
      <c r="F17" s="281" t="s">
        <v>497</v>
      </c>
      <c r="G17" s="281" t="s">
        <v>11</v>
      </c>
      <c r="H17" s="278" t="s">
        <v>82</v>
      </c>
      <c r="I17" s="289"/>
      <c r="J17" s="289"/>
      <c r="K17" s="289"/>
      <c r="L17" s="289"/>
      <c r="M17" s="289"/>
      <c r="N17" s="278"/>
      <c r="O17" s="278"/>
      <c r="P17" s="278"/>
      <c r="Q17" s="278"/>
      <c r="R17" s="278"/>
      <c r="S17" s="278"/>
      <c r="T17" s="278"/>
      <c r="U17" s="279"/>
      <c r="V17" s="279"/>
      <c r="W17" s="280"/>
      <c r="X17" s="364"/>
      <c r="Y17" s="208"/>
      <c r="Z17" s="208"/>
    </row>
    <row r="18" spans="1:26" ht="48">
      <c r="A18" s="97"/>
      <c r="B18" s="276"/>
      <c r="C18" s="364"/>
      <c r="D18" s="364"/>
      <c r="E18" s="364"/>
      <c r="F18" s="281" t="s">
        <v>499</v>
      </c>
      <c r="G18" s="281" t="s">
        <v>10</v>
      </c>
      <c r="H18" s="278" t="s">
        <v>82</v>
      </c>
      <c r="I18" s="289"/>
      <c r="J18" s="289"/>
      <c r="K18" s="289"/>
      <c r="L18" s="289"/>
      <c r="M18" s="289"/>
      <c r="N18" s="278"/>
      <c r="O18" s="278"/>
      <c r="P18" s="278"/>
      <c r="Q18" s="278"/>
      <c r="R18" s="278"/>
      <c r="S18" s="278"/>
      <c r="T18" s="278"/>
      <c r="U18" s="279"/>
      <c r="V18" s="279"/>
      <c r="W18" s="280"/>
      <c r="X18" s="364"/>
      <c r="Y18" s="208"/>
      <c r="Z18" s="208"/>
    </row>
    <row r="19" spans="1:26" ht="112">
      <c r="A19" s="97"/>
      <c r="B19" s="276" t="s">
        <v>482</v>
      </c>
      <c r="C19" s="364"/>
      <c r="D19" s="364"/>
      <c r="E19" s="364"/>
      <c r="F19" s="281" t="s">
        <v>508</v>
      </c>
      <c r="G19" s="281" t="s">
        <v>407</v>
      </c>
      <c r="H19" s="282" t="s">
        <v>287</v>
      </c>
      <c r="I19" s="278"/>
      <c r="J19" s="278"/>
      <c r="K19" s="278"/>
      <c r="L19" s="278"/>
      <c r="M19" s="278"/>
      <c r="N19" s="278"/>
      <c r="O19" s="278"/>
      <c r="P19" s="278"/>
      <c r="Q19" s="278"/>
      <c r="R19" s="278"/>
      <c r="S19" s="278"/>
      <c r="T19" s="278"/>
      <c r="U19" s="279"/>
      <c r="V19" s="279"/>
      <c r="W19" s="280" t="s">
        <v>495</v>
      </c>
      <c r="X19" s="364"/>
      <c r="Y19" s="208"/>
      <c r="Z19" s="208"/>
    </row>
    <row r="20" spans="1:26" ht="64">
      <c r="A20" s="97"/>
      <c r="B20" s="276"/>
      <c r="C20" s="364"/>
      <c r="D20" s="364"/>
      <c r="E20" s="364"/>
      <c r="F20" s="281" t="s">
        <v>509</v>
      </c>
      <c r="G20" s="281" t="s">
        <v>510</v>
      </c>
      <c r="H20" s="278">
        <v>30</v>
      </c>
      <c r="I20" s="278"/>
      <c r="J20" s="278"/>
      <c r="K20" s="278"/>
      <c r="L20" s="278"/>
      <c r="M20" s="278"/>
      <c r="N20" s="278"/>
      <c r="O20" s="278"/>
      <c r="P20" s="278"/>
      <c r="Q20" s="278"/>
      <c r="R20" s="278"/>
      <c r="S20" s="278"/>
      <c r="T20" s="278"/>
      <c r="U20" s="279"/>
      <c r="V20" s="279"/>
      <c r="W20" s="280"/>
      <c r="X20" s="364"/>
      <c r="Y20" s="208"/>
      <c r="Z20" s="208"/>
    </row>
    <row r="21" spans="1:26" ht="15.75" customHeight="1">
      <c r="A21" s="97"/>
      <c r="B21" s="276"/>
      <c r="C21" s="364"/>
      <c r="D21" s="364"/>
      <c r="E21" s="364"/>
      <c r="F21" s="281" t="s">
        <v>511</v>
      </c>
      <c r="G21" s="281" t="s">
        <v>512</v>
      </c>
      <c r="H21" s="278">
        <v>500</v>
      </c>
      <c r="I21" s="278"/>
      <c r="J21" s="278"/>
      <c r="K21" s="278"/>
      <c r="L21" s="278"/>
      <c r="M21" s="278"/>
      <c r="N21" s="278"/>
      <c r="O21" s="278"/>
      <c r="P21" s="278"/>
      <c r="Q21" s="278"/>
      <c r="R21" s="278"/>
      <c r="S21" s="278"/>
      <c r="T21" s="278"/>
      <c r="U21" s="279"/>
      <c r="V21" s="279"/>
      <c r="W21" s="280"/>
      <c r="X21" s="364"/>
      <c r="Y21" s="208"/>
      <c r="Z21" s="208"/>
    </row>
    <row r="22" spans="1:26" ht="15.75" customHeight="1">
      <c r="A22" s="97"/>
      <c r="B22" s="276"/>
      <c r="C22" s="364"/>
      <c r="D22" s="364"/>
      <c r="E22" s="364"/>
      <c r="F22" s="281" t="s">
        <v>513</v>
      </c>
      <c r="G22" s="281" t="s">
        <v>11</v>
      </c>
      <c r="H22" s="278" t="s">
        <v>82</v>
      </c>
      <c r="I22" s="278"/>
      <c r="J22" s="278"/>
      <c r="K22" s="278"/>
      <c r="L22" s="278"/>
      <c r="M22" s="278"/>
      <c r="N22" s="278"/>
      <c r="O22" s="278"/>
      <c r="P22" s="278"/>
      <c r="Q22" s="278"/>
      <c r="R22" s="278"/>
      <c r="S22" s="278"/>
      <c r="T22" s="278"/>
      <c r="U22" s="279"/>
      <c r="V22" s="279"/>
      <c r="W22" s="280"/>
      <c r="X22" s="364"/>
      <c r="Y22" s="208"/>
      <c r="Z22" s="208"/>
    </row>
    <row r="23" spans="1:26" ht="15.75" customHeight="1">
      <c r="A23" s="97"/>
      <c r="B23" s="276" t="s">
        <v>482</v>
      </c>
      <c r="C23" s="360"/>
      <c r="D23" s="360"/>
      <c r="E23" s="360"/>
      <c r="F23" s="281" t="s">
        <v>514</v>
      </c>
      <c r="G23" s="281" t="s">
        <v>10</v>
      </c>
      <c r="H23" s="278" t="s">
        <v>82</v>
      </c>
      <c r="I23" s="278"/>
      <c r="J23" s="278"/>
      <c r="K23" s="278"/>
      <c r="L23" s="278"/>
      <c r="M23" s="278"/>
      <c r="N23" s="278"/>
      <c r="O23" s="278"/>
      <c r="P23" s="278"/>
      <c r="Q23" s="278"/>
      <c r="R23" s="278"/>
      <c r="S23" s="278"/>
      <c r="T23" s="278"/>
      <c r="U23" s="279"/>
      <c r="V23" s="279"/>
      <c r="W23" s="280" t="s">
        <v>495</v>
      </c>
      <c r="X23" s="360"/>
      <c r="Y23" s="208"/>
      <c r="Z23" s="208"/>
    </row>
    <row r="24" spans="1:26" ht="15.75" customHeight="1">
      <c r="A24" s="97"/>
      <c r="B24" s="276" t="s">
        <v>482</v>
      </c>
      <c r="C24" s="401" t="s">
        <v>515</v>
      </c>
      <c r="D24" s="400" t="s">
        <v>245</v>
      </c>
      <c r="E24" s="400" t="s">
        <v>375</v>
      </c>
      <c r="F24" s="277" t="s">
        <v>516</v>
      </c>
      <c r="G24" s="277" t="s">
        <v>426</v>
      </c>
      <c r="H24" s="277">
        <v>600</v>
      </c>
      <c r="I24" s="278"/>
      <c r="J24" s="278"/>
      <c r="K24" s="278"/>
      <c r="L24" s="278"/>
      <c r="M24" s="278"/>
      <c r="N24" s="278"/>
      <c r="O24" s="278"/>
      <c r="P24" s="278"/>
      <c r="Q24" s="278"/>
      <c r="R24" s="278"/>
      <c r="S24" s="278"/>
      <c r="T24" s="278"/>
      <c r="U24" s="279"/>
      <c r="V24" s="279"/>
      <c r="W24" s="280" t="s">
        <v>495</v>
      </c>
      <c r="X24" s="400" t="s">
        <v>517</v>
      </c>
      <c r="Y24" s="208"/>
      <c r="Z24" s="208"/>
    </row>
    <row r="25" spans="1:26" ht="15.75" customHeight="1">
      <c r="A25" s="97"/>
      <c r="B25" s="276"/>
      <c r="C25" s="364"/>
      <c r="D25" s="364"/>
      <c r="E25" s="364"/>
      <c r="F25" s="281" t="s">
        <v>497</v>
      </c>
      <c r="G25" s="281" t="s">
        <v>11</v>
      </c>
      <c r="H25" s="278" t="s">
        <v>82</v>
      </c>
      <c r="I25" s="278"/>
      <c r="J25" s="278"/>
      <c r="K25" s="278"/>
      <c r="L25" s="278"/>
      <c r="M25" s="278"/>
      <c r="N25" s="278"/>
      <c r="O25" s="278"/>
      <c r="P25" s="278"/>
      <c r="Q25" s="278"/>
      <c r="R25" s="278"/>
      <c r="S25" s="278"/>
      <c r="T25" s="278"/>
      <c r="U25" s="279"/>
      <c r="V25" s="279"/>
      <c r="W25" s="280"/>
      <c r="X25" s="364"/>
      <c r="Y25" s="208"/>
      <c r="Z25" s="208"/>
    </row>
    <row r="26" spans="1:26" ht="15.75" customHeight="1">
      <c r="A26" s="97"/>
      <c r="B26" s="276"/>
      <c r="C26" s="364"/>
      <c r="D26" s="364"/>
      <c r="E26" s="364"/>
      <c r="F26" s="281" t="s">
        <v>518</v>
      </c>
      <c r="G26" s="281" t="s">
        <v>10</v>
      </c>
      <c r="H26" s="278" t="s">
        <v>82</v>
      </c>
      <c r="I26" s="278"/>
      <c r="J26" s="278"/>
      <c r="K26" s="278"/>
      <c r="L26" s="278"/>
      <c r="M26" s="278"/>
      <c r="N26" s="278"/>
      <c r="O26" s="278"/>
      <c r="P26" s="278"/>
      <c r="Q26" s="278"/>
      <c r="R26" s="278"/>
      <c r="S26" s="278"/>
      <c r="T26" s="278"/>
      <c r="U26" s="279"/>
      <c r="V26" s="279"/>
      <c r="W26" s="280"/>
      <c r="X26" s="364"/>
      <c r="Y26" s="208"/>
      <c r="Z26" s="208"/>
    </row>
    <row r="27" spans="1:26" ht="15.75" customHeight="1">
      <c r="A27" s="97"/>
      <c r="B27" s="276"/>
      <c r="C27" s="364"/>
      <c r="D27" s="364"/>
      <c r="E27" s="364"/>
      <c r="F27" s="281" t="s">
        <v>519</v>
      </c>
      <c r="G27" s="281" t="s">
        <v>520</v>
      </c>
      <c r="H27" s="278" t="s">
        <v>82</v>
      </c>
      <c r="I27" s="278"/>
      <c r="J27" s="278"/>
      <c r="K27" s="278"/>
      <c r="L27" s="278"/>
      <c r="M27" s="278"/>
      <c r="N27" s="278"/>
      <c r="O27" s="278"/>
      <c r="P27" s="278"/>
      <c r="Q27" s="278"/>
      <c r="R27" s="278"/>
      <c r="S27" s="278"/>
      <c r="T27" s="278"/>
      <c r="U27" s="279"/>
      <c r="V27" s="279"/>
      <c r="W27" s="280"/>
      <c r="X27" s="364"/>
      <c r="Y27" s="208"/>
      <c r="Z27" s="208"/>
    </row>
    <row r="28" spans="1:26" ht="15.75" customHeight="1">
      <c r="A28" s="97"/>
      <c r="B28" s="276"/>
      <c r="C28" s="364"/>
      <c r="D28" s="364"/>
      <c r="E28" s="364"/>
      <c r="F28" s="281" t="s">
        <v>521</v>
      </c>
      <c r="G28" s="281" t="s">
        <v>407</v>
      </c>
      <c r="H28" s="278" t="s">
        <v>82</v>
      </c>
      <c r="I28" s="278"/>
      <c r="J28" s="278"/>
      <c r="K28" s="278"/>
      <c r="L28" s="278"/>
      <c r="M28" s="278"/>
      <c r="N28" s="278"/>
      <c r="O28" s="278"/>
      <c r="P28" s="278"/>
      <c r="Q28" s="278"/>
      <c r="R28" s="278"/>
      <c r="S28" s="278"/>
      <c r="T28" s="278"/>
      <c r="U28" s="279"/>
      <c r="V28" s="279"/>
      <c r="W28" s="280"/>
      <c r="X28" s="364"/>
      <c r="Y28" s="208"/>
      <c r="Z28" s="208"/>
    </row>
    <row r="29" spans="1:26" ht="15.75" customHeight="1">
      <c r="A29" s="97"/>
      <c r="B29" s="276"/>
      <c r="C29" s="364"/>
      <c r="D29" s="364"/>
      <c r="E29" s="364"/>
      <c r="F29" s="281" t="s">
        <v>522</v>
      </c>
      <c r="G29" s="281" t="s">
        <v>426</v>
      </c>
      <c r="H29" s="278" t="s">
        <v>82</v>
      </c>
      <c r="I29" s="278"/>
      <c r="J29" s="278"/>
      <c r="K29" s="278"/>
      <c r="L29" s="278"/>
      <c r="M29" s="278"/>
      <c r="N29" s="278"/>
      <c r="O29" s="278"/>
      <c r="P29" s="278"/>
      <c r="Q29" s="278"/>
      <c r="R29" s="278"/>
      <c r="S29" s="278"/>
      <c r="T29" s="278"/>
      <c r="U29" s="279"/>
      <c r="V29" s="279"/>
      <c r="W29" s="280"/>
      <c r="X29" s="364"/>
      <c r="Y29" s="208"/>
      <c r="Z29" s="208"/>
    </row>
    <row r="30" spans="1:26" ht="15.75" customHeight="1">
      <c r="A30" s="97"/>
      <c r="B30" s="276"/>
      <c r="C30" s="364"/>
      <c r="D30" s="364"/>
      <c r="E30" s="364"/>
      <c r="F30" s="281" t="s">
        <v>523</v>
      </c>
      <c r="G30" s="185" t="s">
        <v>426</v>
      </c>
      <c r="H30" s="281">
        <v>150</v>
      </c>
      <c r="I30" s="278"/>
      <c r="J30" s="278"/>
      <c r="K30" s="278"/>
      <c r="L30" s="278"/>
      <c r="M30" s="278"/>
      <c r="N30" s="278"/>
      <c r="O30" s="278"/>
      <c r="P30" s="278"/>
      <c r="Q30" s="278"/>
      <c r="R30" s="278"/>
      <c r="S30" s="278"/>
      <c r="T30" s="278"/>
      <c r="U30" s="279"/>
      <c r="V30" s="279"/>
      <c r="W30" s="280"/>
      <c r="X30" s="364"/>
      <c r="Y30" s="208"/>
      <c r="Z30" s="208"/>
    </row>
    <row r="31" spans="1:26" ht="15.75" customHeight="1">
      <c r="A31" s="97"/>
      <c r="B31" s="276" t="s">
        <v>482</v>
      </c>
      <c r="C31" s="360"/>
      <c r="D31" s="360"/>
      <c r="E31" s="360"/>
      <c r="F31" s="281" t="s">
        <v>524</v>
      </c>
      <c r="G31" s="185" t="s">
        <v>426</v>
      </c>
      <c r="H31" s="278" t="s">
        <v>82</v>
      </c>
      <c r="I31" s="278"/>
      <c r="J31" s="278"/>
      <c r="K31" s="278"/>
      <c r="L31" s="278"/>
      <c r="M31" s="278"/>
      <c r="N31" s="278"/>
      <c r="O31" s="278"/>
      <c r="P31" s="278"/>
      <c r="Q31" s="278"/>
      <c r="R31" s="278"/>
      <c r="S31" s="278"/>
      <c r="T31" s="278"/>
      <c r="U31" s="279"/>
      <c r="V31" s="279"/>
      <c r="W31" s="280" t="s">
        <v>495</v>
      </c>
      <c r="X31" s="360"/>
      <c r="Y31" s="208"/>
      <c r="Z31" s="208"/>
    </row>
    <row r="32" spans="1:26" ht="15.75" customHeight="1">
      <c r="A32" s="97"/>
      <c r="B32" s="276" t="s">
        <v>482</v>
      </c>
      <c r="C32" s="401" t="s">
        <v>525</v>
      </c>
      <c r="D32" s="400" t="s">
        <v>526</v>
      </c>
      <c r="E32" s="400" t="s">
        <v>375</v>
      </c>
      <c r="F32" s="277" t="s">
        <v>527</v>
      </c>
      <c r="G32" s="277" t="s">
        <v>426</v>
      </c>
      <c r="H32" s="277">
        <v>200</v>
      </c>
      <c r="I32" s="278"/>
      <c r="J32" s="278"/>
      <c r="K32" s="278"/>
      <c r="L32" s="278"/>
      <c r="M32" s="278"/>
      <c r="N32" s="278"/>
      <c r="O32" s="278"/>
      <c r="P32" s="278"/>
      <c r="Q32" s="278"/>
      <c r="R32" s="278"/>
      <c r="S32" s="278"/>
      <c r="T32" s="278"/>
      <c r="U32" s="279"/>
      <c r="V32" s="208"/>
      <c r="W32" s="280" t="s">
        <v>495</v>
      </c>
      <c r="X32" s="401" t="s">
        <v>528</v>
      </c>
      <c r="Y32" s="208"/>
      <c r="Z32" s="208"/>
    </row>
    <row r="33" spans="1:26" ht="15.75" customHeight="1">
      <c r="A33" s="97"/>
      <c r="B33" s="276"/>
      <c r="C33" s="364"/>
      <c r="D33" s="364"/>
      <c r="E33" s="364"/>
      <c r="F33" s="281" t="s">
        <v>513</v>
      </c>
      <c r="G33" s="281" t="s">
        <v>11</v>
      </c>
      <c r="H33" s="278" t="s">
        <v>82</v>
      </c>
      <c r="I33" s="278"/>
      <c r="J33" s="278"/>
      <c r="K33" s="278"/>
      <c r="L33" s="278"/>
      <c r="M33" s="278"/>
      <c r="N33" s="278"/>
      <c r="O33" s="278"/>
      <c r="P33" s="278"/>
      <c r="Q33" s="278"/>
      <c r="R33" s="278"/>
      <c r="S33" s="278"/>
      <c r="T33" s="278"/>
      <c r="U33" s="279"/>
      <c r="V33" s="208"/>
      <c r="W33" s="280"/>
      <c r="X33" s="364"/>
      <c r="Y33" s="208"/>
      <c r="Z33" s="208"/>
    </row>
    <row r="34" spans="1:26" ht="15.75" customHeight="1">
      <c r="A34" s="97"/>
      <c r="B34" s="276"/>
      <c r="C34" s="364"/>
      <c r="D34" s="364"/>
      <c r="E34" s="364"/>
      <c r="F34" s="281" t="s">
        <v>514</v>
      </c>
      <c r="G34" s="281" t="s">
        <v>10</v>
      </c>
      <c r="H34" s="278" t="s">
        <v>82</v>
      </c>
      <c r="I34" s="195" t="s">
        <v>25</v>
      </c>
      <c r="J34" s="278"/>
      <c r="K34" s="278"/>
      <c r="L34" s="278"/>
      <c r="M34" s="278"/>
      <c r="N34" s="278"/>
      <c r="O34" s="278"/>
      <c r="P34" s="278"/>
      <c r="Q34" s="278"/>
      <c r="R34" s="278"/>
      <c r="S34" s="278"/>
      <c r="T34" s="278"/>
      <c r="U34" s="279"/>
      <c r="V34" s="208"/>
      <c r="W34" s="280"/>
      <c r="X34" s="364"/>
      <c r="Y34" s="208"/>
      <c r="Z34" s="208"/>
    </row>
    <row r="35" spans="1:26" ht="15.75" customHeight="1">
      <c r="A35" s="97"/>
      <c r="B35" s="276"/>
      <c r="C35" s="364"/>
      <c r="D35" s="364"/>
      <c r="E35" s="364"/>
      <c r="F35" s="281" t="s">
        <v>529</v>
      </c>
      <c r="G35" s="281" t="s">
        <v>530</v>
      </c>
      <c r="H35" s="281">
        <v>150</v>
      </c>
      <c r="I35" s="278"/>
      <c r="J35" s="278"/>
      <c r="K35" s="278"/>
      <c r="L35" s="278"/>
      <c r="M35" s="278"/>
      <c r="N35" s="278"/>
      <c r="O35" s="278"/>
      <c r="P35" s="278"/>
      <c r="Q35" s="278"/>
      <c r="R35" s="278"/>
      <c r="S35" s="278"/>
      <c r="T35" s="278"/>
      <c r="U35" s="279"/>
      <c r="V35" s="208"/>
      <c r="W35" s="280"/>
      <c r="X35" s="364"/>
      <c r="Y35" s="208"/>
      <c r="Z35" s="208"/>
    </row>
    <row r="36" spans="1:26" ht="15.75" customHeight="1">
      <c r="A36" s="97"/>
      <c r="B36" s="276"/>
      <c r="C36" s="364"/>
      <c r="D36" s="364"/>
      <c r="E36" s="364"/>
      <c r="F36" s="281" t="s">
        <v>513</v>
      </c>
      <c r="G36" s="281" t="s">
        <v>11</v>
      </c>
      <c r="H36" s="278" t="s">
        <v>82</v>
      </c>
      <c r="I36" s="278"/>
      <c r="J36" s="278"/>
      <c r="K36" s="278"/>
      <c r="L36" s="278"/>
      <c r="M36" s="278"/>
      <c r="N36" s="278"/>
      <c r="O36" s="278"/>
      <c r="P36" s="278"/>
      <c r="Q36" s="278"/>
      <c r="R36" s="278"/>
      <c r="S36" s="278"/>
      <c r="T36" s="278"/>
      <c r="U36" s="279"/>
      <c r="V36" s="208"/>
      <c r="W36" s="280"/>
      <c r="X36" s="364"/>
      <c r="Y36" s="208"/>
      <c r="Z36" s="208"/>
    </row>
    <row r="37" spans="1:26" ht="15.75" customHeight="1">
      <c r="A37" s="97"/>
      <c r="B37" s="276"/>
      <c r="C37" s="364"/>
      <c r="D37" s="364"/>
      <c r="E37" s="364"/>
      <c r="F37" s="281" t="s">
        <v>514</v>
      </c>
      <c r="G37" s="281" t="s">
        <v>10</v>
      </c>
      <c r="H37" s="278" t="s">
        <v>82</v>
      </c>
      <c r="I37" s="278"/>
      <c r="J37" s="278"/>
      <c r="K37" s="278"/>
      <c r="L37" s="278"/>
      <c r="M37" s="278"/>
      <c r="N37" s="278"/>
      <c r="O37" s="278"/>
      <c r="P37" s="278"/>
      <c r="Q37" s="278"/>
      <c r="R37" s="278"/>
      <c r="S37" s="278"/>
      <c r="T37" s="278"/>
      <c r="U37" s="279"/>
      <c r="V37" s="208"/>
      <c r="W37" s="280"/>
      <c r="X37" s="364"/>
      <c r="Y37" s="208"/>
      <c r="Z37" s="208"/>
    </row>
    <row r="38" spans="1:26" ht="15.75" customHeight="1">
      <c r="A38" s="97"/>
      <c r="B38" s="276"/>
      <c r="C38" s="360"/>
      <c r="D38" s="360"/>
      <c r="E38" s="360"/>
      <c r="F38" s="281" t="s">
        <v>524</v>
      </c>
      <c r="G38" s="185" t="s">
        <v>426</v>
      </c>
      <c r="H38" s="278" t="s">
        <v>82</v>
      </c>
      <c r="I38" s="278"/>
      <c r="J38" s="278"/>
      <c r="K38" s="278"/>
      <c r="L38" s="278"/>
      <c r="M38" s="278"/>
      <c r="N38" s="278"/>
      <c r="O38" s="278"/>
      <c r="P38" s="278"/>
      <c r="Q38" s="278"/>
      <c r="R38" s="278"/>
      <c r="S38" s="278"/>
      <c r="T38" s="278"/>
      <c r="U38" s="279"/>
      <c r="V38" s="208"/>
      <c r="W38" s="280"/>
      <c r="X38" s="360"/>
      <c r="Y38" s="208"/>
      <c r="Z38" s="208"/>
    </row>
    <row r="39" spans="1:26" ht="15.75" customHeight="1">
      <c r="A39" s="97"/>
      <c r="B39" s="276" t="s">
        <v>482</v>
      </c>
      <c r="C39" s="401" t="s">
        <v>531</v>
      </c>
      <c r="D39" s="401" t="s">
        <v>532</v>
      </c>
      <c r="E39" s="401" t="s">
        <v>375</v>
      </c>
      <c r="F39" s="290" t="s">
        <v>533</v>
      </c>
      <c r="G39" s="277" t="s">
        <v>426</v>
      </c>
      <c r="H39" s="277">
        <v>100</v>
      </c>
      <c r="I39" s="278"/>
      <c r="J39" s="278"/>
      <c r="K39" s="278"/>
      <c r="L39" s="278"/>
      <c r="M39" s="278"/>
      <c r="N39" s="278"/>
      <c r="O39" s="278"/>
      <c r="P39" s="278"/>
      <c r="Q39" s="278"/>
      <c r="R39" s="278"/>
      <c r="S39" s="278"/>
      <c r="T39" s="278"/>
      <c r="U39" s="279"/>
      <c r="V39" s="208"/>
      <c r="W39" s="280" t="s">
        <v>495</v>
      </c>
      <c r="X39" s="401" t="s">
        <v>534</v>
      </c>
      <c r="Y39" s="208"/>
      <c r="Z39" s="208"/>
    </row>
    <row r="40" spans="1:26" ht="15.75" customHeight="1">
      <c r="A40" s="97"/>
      <c r="B40" s="276"/>
      <c r="C40" s="364"/>
      <c r="D40" s="364"/>
      <c r="E40" s="364"/>
      <c r="F40" s="281" t="s">
        <v>535</v>
      </c>
      <c r="G40" s="281" t="s">
        <v>11</v>
      </c>
      <c r="H40" s="278" t="s">
        <v>82</v>
      </c>
      <c r="I40" s="278"/>
      <c r="J40" s="278"/>
      <c r="K40" s="278"/>
      <c r="L40" s="278"/>
      <c r="M40" s="278"/>
      <c r="N40" s="278"/>
      <c r="O40" s="278"/>
      <c r="P40" s="278"/>
      <c r="Q40" s="278"/>
      <c r="R40" s="278"/>
      <c r="S40" s="278"/>
      <c r="T40" s="278"/>
      <c r="U40" s="279"/>
      <c r="V40" s="208"/>
      <c r="W40" s="280"/>
      <c r="X40" s="364"/>
      <c r="Y40" s="208"/>
      <c r="Z40" s="208"/>
    </row>
    <row r="41" spans="1:26" ht="15.75" customHeight="1">
      <c r="A41" s="97"/>
      <c r="B41" s="276"/>
      <c r="C41" s="364"/>
      <c r="D41" s="364"/>
      <c r="E41" s="364"/>
      <c r="F41" s="281" t="s">
        <v>536</v>
      </c>
      <c r="G41" s="281" t="s">
        <v>10</v>
      </c>
      <c r="H41" s="278" t="s">
        <v>82</v>
      </c>
      <c r="I41" s="278"/>
      <c r="J41" s="278"/>
      <c r="K41" s="278"/>
      <c r="L41" s="278"/>
      <c r="M41" s="278"/>
      <c r="N41" s="278"/>
      <c r="O41" s="278"/>
      <c r="P41" s="278"/>
      <c r="Q41" s="278"/>
      <c r="R41" s="278"/>
      <c r="S41" s="278"/>
      <c r="T41" s="278"/>
      <c r="U41" s="279"/>
      <c r="V41" s="208"/>
      <c r="W41" s="280"/>
      <c r="X41" s="364"/>
      <c r="Y41" s="208"/>
      <c r="Z41" s="208"/>
    </row>
    <row r="42" spans="1:26" ht="15.75" customHeight="1">
      <c r="A42" s="97"/>
      <c r="B42" s="276" t="s">
        <v>482</v>
      </c>
      <c r="C42" s="364"/>
      <c r="D42" s="364"/>
      <c r="E42" s="364"/>
      <c r="F42" s="281" t="s">
        <v>537</v>
      </c>
      <c r="G42" s="185" t="s">
        <v>538</v>
      </c>
      <c r="H42" s="195">
        <v>3</v>
      </c>
      <c r="I42" s="278"/>
      <c r="J42" s="278"/>
      <c r="K42" s="278"/>
      <c r="L42" s="278"/>
      <c r="M42" s="278"/>
      <c r="N42" s="278"/>
      <c r="O42" s="278"/>
      <c r="P42" s="278"/>
      <c r="Q42" s="278"/>
      <c r="R42" s="278"/>
      <c r="S42" s="278"/>
      <c r="T42" s="278"/>
      <c r="U42" s="279"/>
      <c r="V42" s="208"/>
      <c r="W42" s="280" t="s">
        <v>495</v>
      </c>
      <c r="X42" s="360"/>
      <c r="Y42" s="208"/>
      <c r="Z42" s="208"/>
    </row>
    <row r="43" spans="1:26" ht="15.75" customHeight="1">
      <c r="A43" s="97"/>
      <c r="B43" s="276"/>
      <c r="C43" s="364"/>
      <c r="D43" s="364"/>
      <c r="E43" s="364"/>
      <c r="F43" s="185" t="s">
        <v>539</v>
      </c>
      <c r="G43" s="281" t="s">
        <v>426</v>
      </c>
      <c r="H43" s="281">
        <v>500</v>
      </c>
      <c r="I43" s="278"/>
      <c r="J43" s="278"/>
      <c r="K43" s="278"/>
      <c r="L43" s="278"/>
      <c r="M43" s="278"/>
      <c r="N43" s="278"/>
      <c r="O43" s="278"/>
      <c r="P43" s="278"/>
      <c r="Q43" s="278"/>
      <c r="R43" s="278"/>
      <c r="S43" s="278"/>
      <c r="T43" s="278"/>
      <c r="U43" s="279"/>
      <c r="V43" s="208"/>
      <c r="W43" s="280"/>
      <c r="X43" s="208"/>
      <c r="Y43" s="208"/>
      <c r="Z43" s="208"/>
    </row>
    <row r="44" spans="1:26" ht="15.75" customHeight="1">
      <c r="A44" s="97"/>
      <c r="B44" s="276"/>
      <c r="C44" s="364"/>
      <c r="D44" s="364"/>
      <c r="E44" s="364"/>
      <c r="F44" s="185" t="s">
        <v>519</v>
      </c>
      <c r="G44" s="185" t="s">
        <v>520</v>
      </c>
      <c r="H44" s="281" t="s">
        <v>82</v>
      </c>
      <c r="I44" s="278"/>
      <c r="J44" s="278"/>
      <c r="K44" s="278"/>
      <c r="L44" s="278"/>
      <c r="M44" s="278"/>
      <c r="N44" s="278"/>
      <c r="O44" s="278"/>
      <c r="P44" s="278"/>
      <c r="Q44" s="278"/>
      <c r="R44" s="278"/>
      <c r="S44" s="278"/>
      <c r="T44" s="278"/>
      <c r="U44" s="279"/>
      <c r="V44" s="208"/>
      <c r="W44" s="280"/>
      <c r="X44" s="208"/>
      <c r="Y44" s="208"/>
      <c r="Z44" s="208"/>
    </row>
    <row r="45" spans="1:26" ht="15.75" customHeight="1">
      <c r="A45" s="97"/>
      <c r="B45" s="276"/>
      <c r="C45" s="364"/>
      <c r="D45" s="364"/>
      <c r="E45" s="364"/>
      <c r="F45" s="281" t="s">
        <v>524</v>
      </c>
      <c r="G45" s="185" t="s">
        <v>426</v>
      </c>
      <c r="H45" s="281" t="s">
        <v>82</v>
      </c>
      <c r="I45" s="278"/>
      <c r="J45" s="291"/>
      <c r="K45" s="291"/>
      <c r="L45" s="291"/>
      <c r="M45" s="291"/>
      <c r="N45" s="279"/>
      <c r="O45" s="279"/>
      <c r="P45" s="279"/>
      <c r="Q45" s="279"/>
      <c r="R45" s="279"/>
      <c r="S45" s="279"/>
      <c r="T45" s="279"/>
      <c r="U45" s="279"/>
      <c r="V45" s="279"/>
      <c r="W45" s="208"/>
      <c r="X45" s="283"/>
      <c r="Y45" s="208"/>
      <c r="Z45" s="208"/>
    </row>
    <row r="46" spans="1:26" ht="15.75" customHeight="1">
      <c r="A46" s="97"/>
      <c r="B46" s="276"/>
      <c r="C46" s="360"/>
      <c r="D46" s="360"/>
      <c r="E46" s="360"/>
      <c r="F46" s="208"/>
      <c r="G46" s="195"/>
      <c r="H46" s="195"/>
      <c r="I46" s="195"/>
      <c r="J46" s="291"/>
      <c r="K46" s="291"/>
      <c r="L46" s="291"/>
      <c r="M46" s="291"/>
      <c r="N46" s="279"/>
      <c r="O46" s="279"/>
      <c r="P46" s="279"/>
      <c r="Q46" s="279"/>
      <c r="R46" s="279"/>
      <c r="S46" s="279"/>
      <c r="T46" s="279"/>
      <c r="U46" s="279"/>
      <c r="V46" s="279"/>
      <c r="W46" s="208"/>
      <c r="X46" s="283"/>
      <c r="Y46" s="208"/>
      <c r="Z46" s="208"/>
    </row>
    <row r="47" spans="1:26" ht="15.75" customHeight="1">
      <c r="A47" s="97"/>
      <c r="B47" s="276" t="s">
        <v>482</v>
      </c>
      <c r="C47" s="401" t="s">
        <v>540</v>
      </c>
      <c r="D47" s="401" t="s">
        <v>541</v>
      </c>
      <c r="E47" s="401" t="s">
        <v>382</v>
      </c>
      <c r="F47" s="277" t="s">
        <v>542</v>
      </c>
      <c r="G47" s="277" t="s">
        <v>426</v>
      </c>
      <c r="H47" s="292">
        <v>2000</v>
      </c>
      <c r="I47" s="291">
        <v>0</v>
      </c>
      <c r="J47" s="291">
        <v>0</v>
      </c>
      <c r="K47" s="291">
        <v>0</v>
      </c>
      <c r="L47" s="291">
        <v>0</v>
      </c>
      <c r="M47" s="291">
        <v>0</v>
      </c>
      <c r="N47" s="279"/>
      <c r="O47" s="279"/>
      <c r="P47" s="279"/>
      <c r="Q47" s="279"/>
      <c r="R47" s="279"/>
      <c r="S47" s="279"/>
      <c r="T47" s="279"/>
      <c r="U47" s="279">
        <f>IF(H47="","Por Calcular",K47/H47)</f>
        <v>0</v>
      </c>
      <c r="V47" s="279"/>
      <c r="W47" s="281" t="s">
        <v>488</v>
      </c>
      <c r="X47" s="402"/>
      <c r="Y47" s="208"/>
      <c r="Z47" s="208"/>
    </row>
    <row r="48" spans="1:26" ht="15.75" customHeight="1">
      <c r="A48" s="97"/>
      <c r="B48" s="276"/>
      <c r="C48" s="364"/>
      <c r="D48" s="364"/>
      <c r="E48" s="364"/>
      <c r="F48" s="281" t="s">
        <v>497</v>
      </c>
      <c r="G48" s="281" t="s">
        <v>11</v>
      </c>
      <c r="H48" s="278" t="s">
        <v>82</v>
      </c>
      <c r="I48" s="291"/>
      <c r="J48" s="291"/>
      <c r="K48" s="291"/>
      <c r="L48" s="291"/>
      <c r="M48" s="291"/>
      <c r="N48" s="279"/>
      <c r="O48" s="279"/>
      <c r="P48" s="279"/>
      <c r="Q48" s="279"/>
      <c r="R48" s="279"/>
      <c r="S48" s="279"/>
      <c r="T48" s="279"/>
      <c r="U48" s="279"/>
      <c r="V48" s="279"/>
      <c r="W48" s="208"/>
      <c r="X48" s="364"/>
      <c r="Y48" s="208"/>
      <c r="Z48" s="208"/>
    </row>
    <row r="49" spans="1:26" ht="15.75" customHeight="1">
      <c r="A49" s="97"/>
      <c r="B49" s="276"/>
      <c r="C49" s="364"/>
      <c r="D49" s="364"/>
      <c r="E49" s="364"/>
      <c r="F49" s="281" t="s">
        <v>518</v>
      </c>
      <c r="G49" s="281" t="s">
        <v>10</v>
      </c>
      <c r="H49" s="278" t="s">
        <v>82</v>
      </c>
      <c r="I49" s="291"/>
      <c r="J49" s="291"/>
      <c r="K49" s="291"/>
      <c r="L49" s="291"/>
      <c r="M49" s="291"/>
      <c r="N49" s="279"/>
      <c r="O49" s="279"/>
      <c r="P49" s="279"/>
      <c r="Q49" s="279"/>
      <c r="R49" s="279"/>
      <c r="S49" s="279"/>
      <c r="T49" s="279"/>
      <c r="U49" s="279"/>
      <c r="V49" s="279"/>
      <c r="W49" s="208"/>
      <c r="X49" s="364"/>
      <c r="Y49" s="208"/>
      <c r="Z49" s="208"/>
    </row>
    <row r="50" spans="1:26" ht="15.75" customHeight="1">
      <c r="A50" s="97"/>
      <c r="B50" s="276" t="s">
        <v>482</v>
      </c>
      <c r="C50" s="364"/>
      <c r="D50" s="364"/>
      <c r="E50" s="364"/>
      <c r="F50" s="281" t="s">
        <v>543</v>
      </c>
      <c r="G50" s="281" t="s">
        <v>544</v>
      </c>
      <c r="H50" s="185" t="s">
        <v>287</v>
      </c>
      <c r="I50" s="281"/>
      <c r="J50" s="281"/>
      <c r="K50" s="281"/>
      <c r="L50" s="281"/>
      <c r="M50" s="281"/>
      <c r="N50" s="208"/>
      <c r="O50" s="208"/>
      <c r="P50" s="208"/>
      <c r="Q50" s="208"/>
      <c r="R50" s="208"/>
      <c r="S50" s="208"/>
      <c r="T50" s="208"/>
      <c r="U50" s="279" t="e">
        <f>IF(H50="","Por Calcular",K50/H50)</f>
        <v>#VALUE!</v>
      </c>
      <c r="V50" s="208"/>
      <c r="W50" s="280" t="s">
        <v>495</v>
      </c>
      <c r="X50" s="364"/>
      <c r="Y50" s="208"/>
      <c r="Z50" s="208"/>
    </row>
    <row r="51" spans="1:26" ht="15.75" customHeight="1">
      <c r="A51" s="97"/>
      <c r="B51" s="276"/>
      <c r="C51" s="364"/>
      <c r="D51" s="364"/>
      <c r="E51" s="364"/>
      <c r="F51" s="281" t="s">
        <v>545</v>
      </c>
      <c r="G51" s="185" t="s">
        <v>546</v>
      </c>
      <c r="H51" s="195">
        <v>4</v>
      </c>
      <c r="I51" s="281"/>
      <c r="J51" s="281"/>
      <c r="K51" s="281"/>
      <c r="L51" s="281"/>
      <c r="M51" s="281"/>
      <c r="N51" s="208"/>
      <c r="O51" s="208"/>
      <c r="P51" s="208"/>
      <c r="Q51" s="208"/>
      <c r="R51" s="208"/>
      <c r="S51" s="208"/>
      <c r="T51" s="208"/>
      <c r="U51" s="279"/>
      <c r="V51" s="208"/>
      <c r="W51" s="280"/>
      <c r="X51" s="364"/>
      <c r="Y51" s="208"/>
      <c r="Z51" s="208"/>
    </row>
    <row r="52" spans="1:26" ht="15.75" customHeight="1">
      <c r="A52" s="97"/>
      <c r="B52" s="276"/>
      <c r="C52" s="364"/>
      <c r="D52" s="364"/>
      <c r="E52" s="364"/>
      <c r="F52" s="185" t="s">
        <v>547</v>
      </c>
      <c r="G52" s="185" t="s">
        <v>548</v>
      </c>
      <c r="H52" s="185">
        <v>9</v>
      </c>
      <c r="I52" s="281"/>
      <c r="J52" s="281"/>
      <c r="K52" s="281"/>
      <c r="L52" s="281"/>
      <c r="M52" s="281"/>
      <c r="N52" s="208"/>
      <c r="O52" s="208"/>
      <c r="P52" s="208"/>
      <c r="Q52" s="208"/>
      <c r="R52" s="208"/>
      <c r="S52" s="208"/>
      <c r="T52" s="208"/>
      <c r="U52" s="279"/>
      <c r="V52" s="208"/>
      <c r="W52" s="280"/>
      <c r="X52" s="364"/>
      <c r="Y52" s="208"/>
      <c r="Z52" s="208"/>
    </row>
    <row r="53" spans="1:26" ht="15.75" customHeight="1">
      <c r="A53" s="97"/>
      <c r="B53" s="276" t="s">
        <v>482</v>
      </c>
      <c r="C53" s="360"/>
      <c r="D53" s="360"/>
      <c r="E53" s="360"/>
      <c r="F53" s="281" t="s">
        <v>549</v>
      </c>
      <c r="G53" s="185" t="s">
        <v>426</v>
      </c>
      <c r="H53" s="281" t="s">
        <v>82</v>
      </c>
      <c r="I53" s="281"/>
      <c r="J53" s="281"/>
      <c r="K53" s="281"/>
      <c r="L53" s="281"/>
      <c r="M53" s="281"/>
      <c r="N53" s="208"/>
      <c r="O53" s="208"/>
      <c r="P53" s="208"/>
      <c r="Q53" s="208"/>
      <c r="R53" s="208"/>
      <c r="S53" s="208"/>
      <c r="T53" s="208"/>
      <c r="U53" s="279">
        <f>IF(H52="","Por Calcular",K53/H52)</f>
        <v>0</v>
      </c>
      <c r="V53" s="208"/>
      <c r="W53" s="280" t="s">
        <v>495</v>
      </c>
      <c r="X53" s="360"/>
      <c r="Y53" s="208"/>
      <c r="Z53" s="208"/>
    </row>
    <row r="54" spans="1:26" ht="15.75" customHeight="1">
      <c r="A54" s="97"/>
      <c r="B54" s="276" t="s">
        <v>482</v>
      </c>
      <c r="C54" s="401" t="s">
        <v>550</v>
      </c>
      <c r="D54" s="401" t="s">
        <v>551</v>
      </c>
      <c r="E54" s="401" t="s">
        <v>375</v>
      </c>
      <c r="F54" s="281" t="s">
        <v>552</v>
      </c>
      <c r="G54" s="281" t="s">
        <v>426</v>
      </c>
      <c r="H54" s="281">
        <v>60</v>
      </c>
      <c r="I54" s="281"/>
      <c r="J54" s="281"/>
      <c r="K54" s="281"/>
      <c r="L54" s="281"/>
      <c r="M54" s="281"/>
      <c r="N54" s="208"/>
      <c r="O54" s="208"/>
      <c r="P54" s="208"/>
      <c r="Q54" s="208"/>
      <c r="R54" s="208"/>
      <c r="S54" s="208"/>
      <c r="T54" s="208"/>
      <c r="U54" s="279">
        <f t="shared" ref="U54:U57" si="1">IF(H54="","Por Calcular",K54/H54)</f>
        <v>0</v>
      </c>
      <c r="V54" s="208"/>
      <c r="W54" s="280" t="s">
        <v>495</v>
      </c>
      <c r="X54" s="400" t="s">
        <v>553</v>
      </c>
      <c r="Y54" s="208"/>
      <c r="Z54" s="208"/>
    </row>
    <row r="55" spans="1:26" ht="15.75" customHeight="1">
      <c r="A55" s="97"/>
      <c r="B55" s="276" t="s">
        <v>482</v>
      </c>
      <c r="C55" s="364"/>
      <c r="D55" s="364"/>
      <c r="E55" s="364"/>
      <c r="F55" s="281" t="s">
        <v>401</v>
      </c>
      <c r="G55" s="281" t="s">
        <v>407</v>
      </c>
      <c r="H55" s="281" t="s">
        <v>82</v>
      </c>
      <c r="I55" s="281"/>
      <c r="J55" s="281"/>
      <c r="K55" s="281"/>
      <c r="L55" s="281"/>
      <c r="M55" s="281"/>
      <c r="N55" s="208"/>
      <c r="O55" s="208"/>
      <c r="P55" s="208"/>
      <c r="Q55" s="208"/>
      <c r="R55" s="208"/>
      <c r="S55" s="208"/>
      <c r="T55" s="208"/>
      <c r="U55" s="279" t="e">
        <f t="shared" si="1"/>
        <v>#VALUE!</v>
      </c>
      <c r="V55" s="208"/>
      <c r="W55" s="280" t="s">
        <v>495</v>
      </c>
      <c r="X55" s="364"/>
      <c r="Y55" s="208"/>
      <c r="Z55" s="208"/>
    </row>
    <row r="56" spans="1:26" ht="15.75" customHeight="1">
      <c r="A56" s="97"/>
      <c r="B56" s="276" t="s">
        <v>482</v>
      </c>
      <c r="C56" s="360"/>
      <c r="D56" s="360"/>
      <c r="E56" s="360"/>
      <c r="F56" s="281" t="s">
        <v>549</v>
      </c>
      <c r="G56" s="185" t="s">
        <v>426</v>
      </c>
      <c r="H56" s="281" t="s">
        <v>82</v>
      </c>
      <c r="I56" s="281"/>
      <c r="J56" s="281"/>
      <c r="K56" s="281"/>
      <c r="L56" s="281"/>
      <c r="M56" s="281"/>
      <c r="N56" s="208"/>
      <c r="O56" s="208"/>
      <c r="P56" s="208"/>
      <c r="Q56" s="208"/>
      <c r="R56" s="208"/>
      <c r="S56" s="208"/>
      <c r="T56" s="208"/>
      <c r="U56" s="279" t="e">
        <f t="shared" si="1"/>
        <v>#VALUE!</v>
      </c>
      <c r="V56" s="208"/>
      <c r="W56" s="280" t="s">
        <v>495</v>
      </c>
      <c r="X56" s="360"/>
      <c r="Y56" s="208"/>
      <c r="Z56" s="208"/>
    </row>
    <row r="57" spans="1:26" ht="15.75" customHeight="1">
      <c r="A57" s="97"/>
      <c r="B57" s="405" t="s">
        <v>482</v>
      </c>
      <c r="C57" s="401" t="s">
        <v>554</v>
      </c>
      <c r="D57" s="401" t="s">
        <v>555</v>
      </c>
      <c r="E57" s="401"/>
      <c r="F57" s="290" t="s">
        <v>556</v>
      </c>
      <c r="G57" s="277" t="s">
        <v>491</v>
      </c>
      <c r="H57" s="290">
        <v>300</v>
      </c>
      <c r="I57" s="281"/>
      <c r="J57" s="281"/>
      <c r="K57" s="281"/>
      <c r="L57" s="281"/>
      <c r="M57" s="281"/>
      <c r="N57" s="208"/>
      <c r="O57" s="208"/>
      <c r="P57" s="208"/>
      <c r="Q57" s="208"/>
      <c r="R57" s="208"/>
      <c r="S57" s="208"/>
      <c r="T57" s="208"/>
      <c r="U57" s="279">
        <f t="shared" si="1"/>
        <v>0</v>
      </c>
      <c r="V57" s="208"/>
      <c r="W57" s="281" t="s">
        <v>557</v>
      </c>
      <c r="X57" s="293" t="s">
        <v>558</v>
      </c>
      <c r="Y57" s="208"/>
      <c r="Z57" s="208"/>
    </row>
    <row r="58" spans="1:26" ht="15.75" customHeight="1">
      <c r="A58" s="97"/>
      <c r="B58" s="353"/>
      <c r="C58" s="364"/>
      <c r="D58" s="364"/>
      <c r="E58" s="364"/>
      <c r="F58" s="281" t="s">
        <v>497</v>
      </c>
      <c r="G58" s="281" t="s">
        <v>11</v>
      </c>
      <c r="H58" s="278" t="s">
        <v>82</v>
      </c>
      <c r="I58" s="281"/>
      <c r="J58" s="281"/>
      <c r="K58" s="281"/>
      <c r="L58" s="281"/>
      <c r="M58" s="281"/>
      <c r="N58" s="208"/>
      <c r="O58" s="208"/>
      <c r="P58" s="208"/>
      <c r="Q58" s="208"/>
      <c r="R58" s="208"/>
      <c r="S58" s="208"/>
      <c r="T58" s="208"/>
      <c r="U58" s="279"/>
      <c r="V58" s="208"/>
      <c r="W58" s="281"/>
      <c r="X58" s="293"/>
      <c r="Y58" s="208"/>
      <c r="Z58" s="208"/>
    </row>
    <row r="59" spans="1:26" ht="15.75" customHeight="1">
      <c r="A59" s="97"/>
      <c r="B59" s="353"/>
      <c r="C59" s="364"/>
      <c r="D59" s="364"/>
      <c r="E59" s="364"/>
      <c r="F59" s="281" t="s">
        <v>518</v>
      </c>
      <c r="G59" s="281" t="s">
        <v>10</v>
      </c>
      <c r="H59" s="278" t="s">
        <v>82</v>
      </c>
      <c r="I59" s="281"/>
      <c r="J59" s="281"/>
      <c r="K59" s="281"/>
      <c r="L59" s="281"/>
      <c r="M59" s="281"/>
      <c r="N59" s="208"/>
      <c r="O59" s="208"/>
      <c r="P59" s="208"/>
      <c r="Q59" s="208"/>
      <c r="R59" s="208"/>
      <c r="S59" s="208"/>
      <c r="T59" s="208"/>
      <c r="U59" s="279"/>
      <c r="V59" s="208"/>
      <c r="W59" s="281"/>
      <c r="X59" s="293"/>
      <c r="Y59" s="208"/>
      <c r="Z59" s="208"/>
    </row>
    <row r="60" spans="1:26" ht="15.75" customHeight="1">
      <c r="A60" s="97"/>
      <c r="B60" s="353"/>
      <c r="C60" s="364"/>
      <c r="D60" s="364"/>
      <c r="E60" s="364"/>
      <c r="F60" s="185" t="s">
        <v>559</v>
      </c>
      <c r="G60" s="185" t="s">
        <v>426</v>
      </c>
      <c r="H60" s="185">
        <v>150</v>
      </c>
      <c r="I60" s="281"/>
      <c r="J60" s="281"/>
      <c r="K60" s="281"/>
      <c r="L60" s="281"/>
      <c r="M60" s="281"/>
      <c r="N60" s="208"/>
      <c r="O60" s="208"/>
      <c r="P60" s="208"/>
      <c r="Q60" s="208"/>
      <c r="R60" s="208"/>
      <c r="S60" s="208"/>
      <c r="T60" s="208"/>
      <c r="U60" s="279"/>
      <c r="V60" s="208"/>
      <c r="W60" s="281"/>
      <c r="X60" s="293"/>
      <c r="Y60" s="208"/>
      <c r="Z60" s="208"/>
    </row>
    <row r="61" spans="1:26" ht="15.75" customHeight="1">
      <c r="A61" s="97"/>
      <c r="B61" s="353"/>
      <c r="C61" s="364"/>
      <c r="D61" s="364"/>
      <c r="E61" s="364"/>
      <c r="F61" s="281" t="s">
        <v>497</v>
      </c>
      <c r="G61" s="281" t="s">
        <v>11</v>
      </c>
      <c r="H61" s="278" t="s">
        <v>82</v>
      </c>
      <c r="I61" s="281"/>
      <c r="J61" s="281"/>
      <c r="K61" s="281"/>
      <c r="L61" s="281"/>
      <c r="M61" s="281"/>
      <c r="N61" s="208"/>
      <c r="O61" s="208"/>
      <c r="P61" s="208"/>
      <c r="Q61" s="208"/>
      <c r="R61" s="208"/>
      <c r="S61" s="208"/>
      <c r="T61" s="208"/>
      <c r="U61" s="279"/>
      <c r="V61" s="208"/>
      <c r="W61" s="281"/>
      <c r="X61" s="293"/>
      <c r="Y61" s="208"/>
      <c r="Z61" s="208"/>
    </row>
    <row r="62" spans="1:26" ht="15.75" customHeight="1">
      <c r="A62" s="97"/>
      <c r="B62" s="353"/>
      <c r="C62" s="364"/>
      <c r="D62" s="364"/>
      <c r="E62" s="364"/>
      <c r="F62" s="281" t="s">
        <v>518</v>
      </c>
      <c r="G62" s="281" t="s">
        <v>10</v>
      </c>
      <c r="H62" s="278" t="s">
        <v>82</v>
      </c>
      <c r="I62" s="281"/>
      <c r="J62" s="281"/>
      <c r="K62" s="281"/>
      <c r="L62" s="281"/>
      <c r="M62" s="281"/>
      <c r="N62" s="208"/>
      <c r="O62" s="208"/>
      <c r="P62" s="208"/>
      <c r="Q62" s="208"/>
      <c r="R62" s="208"/>
      <c r="S62" s="208"/>
      <c r="T62" s="208"/>
      <c r="U62" s="279"/>
      <c r="V62" s="208"/>
      <c r="W62" s="281"/>
      <c r="X62" s="293"/>
      <c r="Y62" s="208"/>
      <c r="Z62" s="208"/>
    </row>
    <row r="63" spans="1:26" ht="15.75" customHeight="1">
      <c r="A63" s="97"/>
      <c r="B63" s="354"/>
      <c r="C63" s="364"/>
      <c r="D63" s="364"/>
      <c r="E63" s="364"/>
      <c r="F63" s="185" t="s">
        <v>560</v>
      </c>
      <c r="G63" s="185" t="s">
        <v>538</v>
      </c>
      <c r="H63" s="185">
        <v>270</v>
      </c>
      <c r="I63" s="281"/>
      <c r="J63" s="281"/>
      <c r="K63" s="281"/>
      <c r="L63" s="281"/>
      <c r="M63" s="281"/>
      <c r="N63" s="208"/>
      <c r="O63" s="208"/>
      <c r="P63" s="208"/>
      <c r="Q63" s="208"/>
      <c r="R63" s="208"/>
      <c r="S63" s="208"/>
      <c r="T63" s="208"/>
      <c r="U63" s="279"/>
      <c r="V63" s="208"/>
      <c r="W63" s="281"/>
      <c r="X63" s="293"/>
      <c r="Y63" s="208"/>
      <c r="Z63" s="208"/>
    </row>
    <row r="64" spans="1:26" ht="15.75" customHeight="1">
      <c r="A64" s="97"/>
      <c r="B64" s="207"/>
      <c r="C64" s="360"/>
      <c r="D64" s="360"/>
      <c r="E64" s="360"/>
      <c r="F64" s="281" t="s">
        <v>549</v>
      </c>
      <c r="G64" s="185" t="s">
        <v>426</v>
      </c>
      <c r="H64" s="281" t="s">
        <v>82</v>
      </c>
      <c r="I64" s="281"/>
      <c r="J64" s="281"/>
      <c r="K64" s="281"/>
      <c r="L64" s="281"/>
      <c r="M64" s="281"/>
      <c r="N64" s="208"/>
      <c r="O64" s="208"/>
      <c r="P64" s="208"/>
      <c r="Q64" s="208"/>
      <c r="R64" s="208"/>
      <c r="S64" s="208"/>
      <c r="T64" s="208"/>
      <c r="U64" s="279"/>
      <c r="V64" s="208"/>
      <c r="W64" s="281"/>
      <c r="X64" s="293"/>
      <c r="Y64" s="208"/>
      <c r="Z64" s="208"/>
    </row>
    <row r="65" spans="1:26" ht="15.75" customHeight="1">
      <c r="A65" s="97"/>
      <c r="B65" s="405"/>
      <c r="C65" s="401" t="s">
        <v>554</v>
      </c>
      <c r="D65" s="401" t="s">
        <v>561</v>
      </c>
      <c r="E65" s="401"/>
      <c r="F65" s="290" t="s">
        <v>562</v>
      </c>
      <c r="G65" s="290" t="s">
        <v>426</v>
      </c>
      <c r="H65" s="290">
        <v>20</v>
      </c>
      <c r="I65" s="281"/>
      <c r="J65" s="281"/>
      <c r="K65" s="281"/>
      <c r="L65" s="281"/>
      <c r="M65" s="281"/>
      <c r="N65" s="208"/>
      <c r="O65" s="208"/>
      <c r="P65" s="208"/>
      <c r="Q65" s="208"/>
      <c r="R65" s="208"/>
      <c r="S65" s="208"/>
      <c r="T65" s="208"/>
      <c r="U65" s="279"/>
      <c r="V65" s="208"/>
      <c r="W65" s="281"/>
      <c r="X65" s="293"/>
      <c r="Y65" s="208"/>
      <c r="Z65" s="208"/>
    </row>
    <row r="66" spans="1:26" ht="15.75" customHeight="1">
      <c r="A66" s="97"/>
      <c r="B66" s="354"/>
      <c r="C66" s="360"/>
      <c r="D66" s="360"/>
      <c r="E66" s="360"/>
      <c r="F66" s="281"/>
      <c r="G66" s="281"/>
      <c r="H66" s="281"/>
      <c r="I66" s="281"/>
      <c r="J66" s="281"/>
      <c r="K66" s="281"/>
      <c r="L66" s="281"/>
      <c r="M66" s="281"/>
      <c r="N66" s="208"/>
      <c r="O66" s="208"/>
      <c r="P66" s="208"/>
      <c r="Q66" s="208"/>
      <c r="R66" s="208"/>
      <c r="S66" s="208"/>
      <c r="T66" s="208"/>
      <c r="U66" s="279"/>
      <c r="V66" s="208"/>
      <c r="W66" s="281"/>
      <c r="X66" s="293"/>
      <c r="Y66" s="208"/>
      <c r="Z66" s="208"/>
    </row>
    <row r="67" spans="1:26" ht="15.75" customHeight="1">
      <c r="A67" s="97"/>
      <c r="B67" s="267" t="s">
        <v>482</v>
      </c>
      <c r="C67" s="269"/>
      <c r="D67" s="269" t="s">
        <v>563</v>
      </c>
      <c r="E67" s="269"/>
      <c r="F67" s="294" t="s">
        <v>564</v>
      </c>
      <c r="G67" s="274"/>
      <c r="H67" s="274"/>
      <c r="I67" s="274"/>
      <c r="J67" s="274"/>
      <c r="K67" s="274"/>
      <c r="L67" s="274"/>
      <c r="M67" s="274"/>
      <c r="N67" s="295"/>
      <c r="O67" s="295"/>
      <c r="P67" s="295"/>
      <c r="Q67" s="295"/>
      <c r="R67" s="295"/>
      <c r="S67" s="295"/>
      <c r="T67" s="295"/>
      <c r="U67" s="286" t="str">
        <f t="shared" ref="U67:U71" si="2">IF(H67="","Por Calcular",K67/H67)</f>
        <v>Por Calcular</v>
      </c>
      <c r="V67" s="295"/>
      <c r="W67" s="274" t="s">
        <v>557</v>
      </c>
      <c r="X67" s="296" t="s">
        <v>558</v>
      </c>
      <c r="Y67" s="97"/>
      <c r="Z67" s="97"/>
    </row>
    <row r="68" spans="1:26" ht="15.75" customHeight="1">
      <c r="A68" s="97"/>
      <c r="B68" s="267" t="s">
        <v>482</v>
      </c>
      <c r="C68" s="269"/>
      <c r="D68" s="269" t="s">
        <v>565</v>
      </c>
      <c r="E68" s="269"/>
      <c r="F68" s="294" t="s">
        <v>566</v>
      </c>
      <c r="G68" s="274"/>
      <c r="H68" s="274"/>
      <c r="I68" s="274"/>
      <c r="J68" s="274"/>
      <c r="K68" s="274"/>
      <c r="L68" s="274"/>
      <c r="M68" s="274"/>
      <c r="N68" s="295"/>
      <c r="O68" s="295"/>
      <c r="P68" s="295"/>
      <c r="Q68" s="295"/>
      <c r="R68" s="295"/>
      <c r="S68" s="295"/>
      <c r="T68" s="295"/>
      <c r="U68" s="286" t="str">
        <f t="shared" si="2"/>
        <v>Por Calcular</v>
      </c>
      <c r="V68" s="295"/>
      <c r="W68" s="274" t="s">
        <v>557</v>
      </c>
      <c r="X68" s="296" t="s">
        <v>558</v>
      </c>
      <c r="Y68" s="97"/>
      <c r="Z68" s="97"/>
    </row>
    <row r="69" spans="1:26" ht="15.75" customHeight="1">
      <c r="A69" s="97"/>
      <c r="B69" s="267" t="s">
        <v>482</v>
      </c>
      <c r="C69" s="269"/>
      <c r="D69" s="269" t="s">
        <v>567</v>
      </c>
      <c r="E69" s="269"/>
      <c r="F69" s="294" t="s">
        <v>568</v>
      </c>
      <c r="G69" s="274"/>
      <c r="H69" s="274"/>
      <c r="I69" s="274"/>
      <c r="J69" s="274"/>
      <c r="K69" s="274"/>
      <c r="L69" s="274"/>
      <c r="M69" s="274"/>
      <c r="N69" s="295"/>
      <c r="O69" s="295"/>
      <c r="P69" s="295"/>
      <c r="Q69" s="295"/>
      <c r="R69" s="295"/>
      <c r="S69" s="295"/>
      <c r="T69" s="295"/>
      <c r="U69" s="286" t="str">
        <f t="shared" si="2"/>
        <v>Por Calcular</v>
      </c>
      <c r="V69" s="295"/>
      <c r="W69" s="274" t="s">
        <v>557</v>
      </c>
      <c r="X69" s="296" t="s">
        <v>558</v>
      </c>
      <c r="Y69" s="193"/>
      <c r="Z69" s="193"/>
    </row>
    <row r="70" spans="1:26" ht="15.75" customHeight="1">
      <c r="A70" s="97"/>
      <c r="B70" s="276" t="s">
        <v>482</v>
      </c>
      <c r="C70" s="281">
        <v>7848039</v>
      </c>
      <c r="D70" s="281" t="s">
        <v>569</v>
      </c>
      <c r="E70" s="281"/>
      <c r="F70" s="185" t="s">
        <v>570</v>
      </c>
      <c r="G70" s="281"/>
      <c r="H70" s="281"/>
      <c r="I70" s="281"/>
      <c r="J70" s="281"/>
      <c r="K70" s="281"/>
      <c r="L70" s="281"/>
      <c r="M70" s="281"/>
      <c r="N70" s="208"/>
      <c r="O70" s="208"/>
      <c r="P70" s="208"/>
      <c r="Q70" s="208"/>
      <c r="R70" s="208"/>
      <c r="S70" s="208"/>
      <c r="T70" s="208"/>
      <c r="U70" s="279" t="str">
        <f t="shared" si="2"/>
        <v>Por Calcular</v>
      </c>
      <c r="V70" s="208"/>
      <c r="W70" s="281" t="s">
        <v>557</v>
      </c>
      <c r="X70" s="293" t="s">
        <v>558</v>
      </c>
      <c r="Y70" s="208"/>
      <c r="Z70" s="208"/>
    </row>
    <row r="71" spans="1:26" ht="15.75" customHeight="1">
      <c r="A71" s="97"/>
      <c r="B71" s="267" t="s">
        <v>482</v>
      </c>
      <c r="C71" s="269"/>
      <c r="D71" s="269" t="s">
        <v>25</v>
      </c>
      <c r="E71" s="269"/>
      <c r="F71" s="274"/>
      <c r="G71" s="274"/>
      <c r="H71" s="274"/>
      <c r="I71" s="274"/>
      <c r="J71" s="274"/>
      <c r="K71" s="274"/>
      <c r="L71" s="274"/>
      <c r="M71" s="274"/>
      <c r="N71" s="295"/>
      <c r="O71" s="295"/>
      <c r="P71" s="295"/>
      <c r="Q71" s="295"/>
      <c r="R71" s="295"/>
      <c r="S71" s="295"/>
      <c r="T71" s="295"/>
      <c r="U71" s="286" t="str">
        <f t="shared" si="2"/>
        <v>Por Calcular</v>
      </c>
      <c r="V71" s="295"/>
      <c r="W71" s="274" t="s">
        <v>557</v>
      </c>
      <c r="X71" s="295"/>
      <c r="Y71" s="97"/>
      <c r="Z71" s="97"/>
    </row>
    <row r="72" spans="1:26" ht="15.75" customHeight="1">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ht="15.75" customHeight="1">
      <c r="A73" s="97"/>
      <c r="B73" s="97"/>
      <c r="C73" s="97"/>
      <c r="D73" s="97"/>
      <c r="E73" s="97"/>
      <c r="F73" s="193" t="s">
        <v>571</v>
      </c>
      <c r="G73" s="193"/>
      <c r="H73" s="193"/>
      <c r="I73" s="97"/>
      <c r="J73" s="97"/>
      <c r="K73" s="97"/>
      <c r="L73" s="97"/>
      <c r="M73" s="97"/>
      <c r="N73" s="97"/>
      <c r="O73" s="97"/>
      <c r="P73" s="97"/>
      <c r="Q73" s="97"/>
      <c r="R73" s="97"/>
      <c r="S73" s="97"/>
      <c r="T73" s="97"/>
      <c r="U73" s="97"/>
      <c r="V73" s="97"/>
      <c r="W73" s="97"/>
      <c r="X73" s="97"/>
      <c r="Y73" s="97"/>
      <c r="Z73" s="97"/>
    </row>
    <row r="74" spans="1:26" ht="15.75" customHeight="1">
      <c r="A74" s="97"/>
      <c r="B74" s="97"/>
      <c r="C74" s="97"/>
      <c r="D74" s="97"/>
      <c r="E74" s="97"/>
      <c r="F74" s="193"/>
      <c r="G74" s="193"/>
      <c r="H74" s="193"/>
      <c r="I74" s="97"/>
      <c r="J74" s="97"/>
      <c r="K74" s="97"/>
      <c r="L74" s="97"/>
      <c r="M74" s="97"/>
      <c r="N74" s="97"/>
      <c r="O74" s="97"/>
      <c r="P74" s="97"/>
      <c r="Q74" s="97"/>
      <c r="R74" s="97"/>
      <c r="S74" s="97"/>
      <c r="T74" s="97"/>
      <c r="U74" s="97"/>
      <c r="V74" s="97"/>
      <c r="W74" s="97"/>
      <c r="X74" s="97"/>
      <c r="Y74" s="97"/>
      <c r="Z74" s="97"/>
    </row>
    <row r="75" spans="1:26" ht="15.75" customHeight="1">
      <c r="A75" s="97"/>
      <c r="B75" s="97"/>
      <c r="C75" s="97"/>
      <c r="D75" s="97"/>
      <c r="E75" s="193"/>
      <c r="F75" s="297" t="s">
        <v>572</v>
      </c>
      <c r="G75" s="297"/>
      <c r="H75" s="298">
        <v>300</v>
      </c>
      <c r="I75" s="97"/>
      <c r="J75" s="97"/>
      <c r="K75" s="97"/>
      <c r="L75" s="97"/>
      <c r="M75" s="97"/>
      <c r="N75" s="97"/>
      <c r="O75" s="97"/>
      <c r="P75" s="97"/>
      <c r="Q75" s="97"/>
      <c r="R75" s="97"/>
      <c r="S75" s="97"/>
      <c r="T75" s="97"/>
      <c r="U75" s="97"/>
      <c r="V75" s="97"/>
      <c r="W75" s="97"/>
      <c r="X75" s="97"/>
      <c r="Y75" s="97"/>
      <c r="Z75" s="97"/>
    </row>
    <row r="76" spans="1:26" ht="15.75" customHeight="1">
      <c r="A76" s="97"/>
      <c r="B76" s="97"/>
      <c r="C76" s="97"/>
      <c r="D76" s="97"/>
      <c r="E76" s="193"/>
      <c r="F76" s="297" t="s">
        <v>573</v>
      </c>
      <c r="G76" s="297"/>
      <c r="H76" s="298">
        <v>20</v>
      </c>
      <c r="I76" s="97"/>
      <c r="J76" s="97"/>
      <c r="K76" s="97"/>
      <c r="L76" s="97"/>
      <c r="M76" s="97"/>
      <c r="N76" s="97"/>
      <c r="O76" s="97"/>
      <c r="P76" s="97"/>
      <c r="Q76" s="97"/>
      <c r="R76" s="97"/>
      <c r="S76" s="97"/>
      <c r="T76" s="97"/>
      <c r="U76" s="97"/>
      <c r="V76" s="97"/>
      <c r="W76" s="97"/>
      <c r="X76" s="97"/>
      <c r="Y76" s="97"/>
      <c r="Z76" s="97"/>
    </row>
    <row r="77" spans="1:26" ht="15.75" customHeight="1">
      <c r="A77" s="97"/>
      <c r="B77" s="97"/>
      <c r="C77" s="97"/>
      <c r="D77" s="97"/>
      <c r="E77" s="193"/>
      <c r="F77" s="297" t="s">
        <v>574</v>
      </c>
      <c r="G77" s="297"/>
      <c r="H77" s="299">
        <v>65</v>
      </c>
      <c r="I77" s="97"/>
      <c r="J77" s="97"/>
      <c r="K77" s="97"/>
      <c r="L77" s="97"/>
      <c r="M77" s="97"/>
      <c r="N77" s="97"/>
      <c r="O77" s="97"/>
      <c r="P77" s="97"/>
      <c r="Q77" s="97"/>
      <c r="R77" s="97"/>
      <c r="S77" s="97"/>
      <c r="T77" s="97"/>
      <c r="U77" s="97"/>
      <c r="V77" s="97"/>
      <c r="W77" s="97"/>
      <c r="X77" s="97"/>
      <c r="Y77" s="97"/>
      <c r="Z77" s="97"/>
    </row>
    <row r="78" spans="1:26" ht="15.75" customHeight="1">
      <c r="A78" s="97"/>
      <c r="B78" s="97"/>
      <c r="C78" s="97"/>
      <c r="D78" s="97"/>
      <c r="E78" s="193"/>
      <c r="F78" s="297" t="s">
        <v>575</v>
      </c>
      <c r="G78" s="297"/>
      <c r="H78" s="298">
        <v>2000</v>
      </c>
      <c r="I78" s="97"/>
      <c r="J78" s="97"/>
      <c r="K78" s="97"/>
      <c r="L78" s="97"/>
      <c r="M78" s="97"/>
      <c r="N78" s="97"/>
      <c r="O78" s="97"/>
      <c r="P78" s="97"/>
      <c r="Q78" s="97"/>
      <c r="R78" s="97"/>
      <c r="S78" s="97"/>
      <c r="T78" s="97"/>
      <c r="U78" s="97"/>
      <c r="V78" s="97"/>
      <c r="W78" s="97"/>
      <c r="X78" s="97"/>
      <c r="Y78" s="97"/>
      <c r="Z78" s="97"/>
    </row>
    <row r="79" spans="1:26" ht="15.75" customHeight="1">
      <c r="A79" s="97"/>
      <c r="B79" s="97"/>
      <c r="C79" s="97"/>
      <c r="D79" s="97"/>
      <c r="E79" s="193"/>
      <c r="F79" s="297" t="s">
        <v>576</v>
      </c>
      <c r="G79" s="297"/>
      <c r="H79" s="298">
        <v>250</v>
      </c>
      <c r="I79" s="97"/>
      <c r="J79" s="97"/>
      <c r="K79" s="97"/>
      <c r="L79" s="97"/>
      <c r="M79" s="97"/>
      <c r="N79" s="97"/>
      <c r="O79" s="97"/>
      <c r="P79" s="97"/>
      <c r="Q79" s="97"/>
      <c r="R79" s="97"/>
      <c r="S79" s="97"/>
      <c r="T79" s="97"/>
      <c r="U79" s="97"/>
      <c r="V79" s="97"/>
      <c r="W79" s="97"/>
      <c r="X79" s="97"/>
      <c r="Y79" s="97"/>
      <c r="Z79" s="97"/>
    </row>
    <row r="80" spans="1:26" ht="15.75" customHeight="1">
      <c r="A80" s="97"/>
      <c r="B80" s="97"/>
      <c r="C80" s="97"/>
      <c r="D80" s="97"/>
      <c r="E80" s="193"/>
      <c r="F80" s="297" t="s">
        <v>577</v>
      </c>
      <c r="G80" s="297"/>
      <c r="H80" s="298">
        <f>320</f>
        <v>320</v>
      </c>
      <c r="I80" s="97"/>
      <c r="J80" s="97"/>
      <c r="K80" s="97"/>
      <c r="L80" s="97"/>
      <c r="M80" s="97"/>
      <c r="N80" s="97"/>
      <c r="O80" s="97"/>
      <c r="P80" s="97"/>
      <c r="Q80" s="97"/>
      <c r="R80" s="97"/>
      <c r="S80" s="97"/>
      <c r="T80" s="97"/>
      <c r="U80" s="97"/>
      <c r="V80" s="97"/>
      <c r="W80" s="97"/>
      <c r="X80" s="97"/>
      <c r="Y80" s="97"/>
      <c r="Z80" s="97"/>
    </row>
    <row r="81" spans="1:26" ht="15.75" customHeight="1">
      <c r="A81" s="97"/>
      <c r="B81" s="97"/>
      <c r="C81" s="97"/>
      <c r="D81" s="97"/>
      <c r="E81" s="193"/>
      <c r="F81" s="297" t="s">
        <v>247</v>
      </c>
      <c r="G81" s="297"/>
      <c r="H81" s="298">
        <v>600</v>
      </c>
      <c r="I81" s="97"/>
      <c r="J81" s="97"/>
      <c r="K81" s="97"/>
      <c r="L81" s="97"/>
      <c r="M81" s="97"/>
      <c r="N81" s="97"/>
      <c r="O81" s="97"/>
      <c r="P81" s="97"/>
      <c r="Q81" s="97"/>
      <c r="R81" s="97"/>
      <c r="S81" s="97"/>
      <c r="T81" s="97"/>
      <c r="U81" s="97"/>
      <c r="V81" s="97"/>
      <c r="W81" s="97"/>
      <c r="X81" s="97"/>
      <c r="Y81" s="97"/>
      <c r="Z81" s="97"/>
    </row>
    <row r="82" spans="1:26" ht="15.75" customHeight="1">
      <c r="A82" s="97"/>
      <c r="B82" s="97"/>
      <c r="C82" s="97"/>
      <c r="D82" s="97"/>
      <c r="E82" s="193"/>
      <c r="F82" s="297" t="s">
        <v>578</v>
      </c>
      <c r="G82" s="297"/>
      <c r="H82" s="298">
        <v>100</v>
      </c>
      <c r="I82" s="97"/>
      <c r="J82" s="97"/>
      <c r="K82" s="97"/>
      <c r="L82" s="97"/>
      <c r="M82" s="97"/>
      <c r="N82" s="97"/>
      <c r="O82" s="97"/>
      <c r="P82" s="97"/>
      <c r="Q82" s="97"/>
      <c r="R82" s="97"/>
      <c r="S82" s="97"/>
      <c r="T82" s="97"/>
      <c r="U82" s="97"/>
      <c r="V82" s="97"/>
      <c r="W82" s="97"/>
      <c r="X82" s="97"/>
      <c r="Y82" s="97"/>
      <c r="Z82" s="97"/>
    </row>
    <row r="83" spans="1:26" ht="15.75" customHeight="1">
      <c r="A83" s="97"/>
      <c r="B83" s="97"/>
      <c r="C83" s="97"/>
      <c r="D83" s="97"/>
      <c r="E83" s="193"/>
      <c r="F83" s="297" t="s">
        <v>579</v>
      </c>
      <c r="G83" s="297"/>
      <c r="H83" s="298">
        <v>200</v>
      </c>
      <c r="I83" s="97"/>
      <c r="J83" s="193" t="s">
        <v>580</v>
      </c>
      <c r="K83" s="97"/>
      <c r="L83" s="97"/>
      <c r="M83" s="97"/>
      <c r="N83" s="97"/>
      <c r="O83" s="97"/>
      <c r="P83" s="97"/>
      <c r="Q83" s="97"/>
      <c r="R83" s="97"/>
      <c r="S83" s="97"/>
      <c r="T83" s="97"/>
      <c r="U83" s="97"/>
      <c r="V83" s="97"/>
      <c r="W83" s="97"/>
      <c r="X83" s="97"/>
      <c r="Y83" s="97"/>
      <c r="Z83" s="97"/>
    </row>
    <row r="84" spans="1:26" ht="15.75" customHeight="1">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ht="15.75" customHeight="1">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ht="15.75" customHeight="1"/>
    <row r="87" spans="1:26" ht="15.75" customHeight="1"/>
    <row r="88" spans="1:26" ht="15.75" customHeight="1"/>
    <row r="89" spans="1:26" ht="15.75" customHeight="1"/>
    <row r="90" spans="1:26" ht="15.75" customHeight="1"/>
    <row r="91" spans="1:26" ht="15.75" customHeight="1"/>
    <row r="92" spans="1:26" ht="15.75" customHeight="1"/>
    <row r="93" spans="1:26" ht="15.75" customHeight="1"/>
    <row r="94" spans="1:26" ht="15.75" customHeight="1"/>
    <row r="95" spans="1:26" ht="15.75" customHeight="1"/>
    <row r="96" spans="1:2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3">
    <mergeCell ref="B65:B66"/>
    <mergeCell ref="C65:C66"/>
    <mergeCell ref="D65:D66"/>
    <mergeCell ref="E65:E66"/>
    <mergeCell ref="C54:C56"/>
    <mergeCell ref="D54:D56"/>
    <mergeCell ref="E54:E56"/>
    <mergeCell ref="B57:B63"/>
    <mergeCell ref="C57:C64"/>
    <mergeCell ref="D57:D64"/>
    <mergeCell ref="E57:E64"/>
    <mergeCell ref="E16:E23"/>
    <mergeCell ref="C24:C31"/>
    <mergeCell ref="D47:D53"/>
    <mergeCell ref="E47:E53"/>
    <mergeCell ref="C32:C38"/>
    <mergeCell ref="D32:D38"/>
    <mergeCell ref="E32:E38"/>
    <mergeCell ref="C39:C46"/>
    <mergeCell ref="D39:D46"/>
    <mergeCell ref="E39:E46"/>
    <mergeCell ref="C47:C53"/>
    <mergeCell ref="X47:X53"/>
    <mergeCell ref="X54:X56"/>
    <mergeCell ref="C5:C6"/>
    <mergeCell ref="D5:D6"/>
    <mergeCell ref="V5:V6"/>
    <mergeCell ref="C7:C11"/>
    <mergeCell ref="D7:D11"/>
    <mergeCell ref="E7:E11"/>
    <mergeCell ref="X7:X11"/>
    <mergeCell ref="D24:D31"/>
    <mergeCell ref="E24:E31"/>
    <mergeCell ref="C12:C15"/>
    <mergeCell ref="D12:D15"/>
    <mergeCell ref="E12:E15"/>
    <mergeCell ref="C16:C23"/>
    <mergeCell ref="D16:D23"/>
    <mergeCell ref="X12:X13"/>
    <mergeCell ref="X16:X23"/>
    <mergeCell ref="X24:X31"/>
    <mergeCell ref="X32:X38"/>
    <mergeCell ref="X39:X42"/>
  </mergeCells>
  <pageMargins left="0.7" right="0.7" top="0.75" bottom="0.75" header="0" footer="0"/>
  <pageSetup orientation="landscape"/>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AB1000"/>
  <sheetViews>
    <sheetView workbookViewId="0"/>
  </sheetViews>
  <sheetFormatPr baseColWidth="10" defaultColWidth="12.6640625" defaultRowHeight="15" customHeight="1"/>
  <cols>
    <col min="1" max="1" width="3.33203125" customWidth="1"/>
    <col min="2" max="4" width="12.6640625" customWidth="1"/>
    <col min="5" max="5" width="14.83203125" customWidth="1"/>
    <col min="6" max="6" width="12.6640625" customWidth="1"/>
    <col min="8" max="8" width="17.6640625" customWidth="1"/>
    <col min="10" max="10" width="20.6640625" customWidth="1"/>
  </cols>
  <sheetData>
    <row r="1" spans="1:28">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row>
    <row r="2" spans="1:28">
      <c r="A2" s="97"/>
      <c r="B2" s="406" t="s">
        <v>341</v>
      </c>
      <c r="C2" s="362"/>
      <c r="D2" s="362"/>
      <c r="E2" s="362"/>
      <c r="F2" s="362"/>
      <c r="G2" s="362"/>
      <c r="H2" s="362"/>
      <c r="I2" s="362"/>
      <c r="J2" s="362"/>
      <c r="K2" s="362"/>
      <c r="L2" s="362"/>
      <c r="M2" s="362"/>
      <c r="N2" s="362"/>
      <c r="O2" s="362"/>
      <c r="P2" s="362"/>
      <c r="Q2" s="362"/>
      <c r="R2" s="362"/>
      <c r="S2" s="362"/>
      <c r="T2" s="362"/>
      <c r="U2" s="362"/>
      <c r="V2" s="362"/>
      <c r="W2" s="362"/>
      <c r="X2" s="362"/>
      <c r="Y2" s="362"/>
      <c r="Z2" s="376"/>
      <c r="AA2" s="97"/>
      <c r="AB2" s="97"/>
    </row>
    <row r="3" spans="1:28">
      <c r="A3" s="97"/>
      <c r="B3" s="386"/>
      <c r="C3" s="362"/>
      <c r="D3" s="362"/>
      <c r="E3" s="362"/>
      <c r="F3" s="362"/>
      <c r="G3" s="362"/>
      <c r="H3" s="362"/>
      <c r="I3" s="362"/>
      <c r="J3" s="362"/>
      <c r="K3" s="362"/>
      <c r="L3" s="362"/>
      <c r="M3" s="362"/>
      <c r="N3" s="362"/>
      <c r="O3" s="362"/>
      <c r="P3" s="362"/>
      <c r="Q3" s="362"/>
      <c r="R3" s="362"/>
      <c r="S3" s="362"/>
      <c r="T3" s="362"/>
      <c r="U3" s="362"/>
      <c r="V3" s="362"/>
      <c r="W3" s="362"/>
      <c r="X3" s="362"/>
      <c r="Y3" s="362"/>
      <c r="Z3" s="376"/>
      <c r="AA3" s="97"/>
      <c r="AB3" s="97"/>
    </row>
    <row r="4" spans="1:28">
      <c r="A4" s="97"/>
      <c r="B4" s="387"/>
      <c r="C4" s="388"/>
      <c r="D4" s="388"/>
      <c r="E4" s="388"/>
      <c r="F4" s="388"/>
      <c r="G4" s="388"/>
      <c r="H4" s="388"/>
      <c r="I4" s="388"/>
      <c r="J4" s="388"/>
      <c r="K4" s="388"/>
      <c r="L4" s="388"/>
      <c r="M4" s="388"/>
      <c r="N4" s="388"/>
      <c r="O4" s="388"/>
      <c r="P4" s="388"/>
      <c r="Q4" s="388"/>
      <c r="R4" s="388"/>
      <c r="S4" s="388"/>
      <c r="T4" s="388"/>
      <c r="U4" s="388"/>
      <c r="V4" s="388"/>
      <c r="W4" s="388"/>
      <c r="X4" s="388"/>
      <c r="Y4" s="388"/>
      <c r="Z4" s="374"/>
      <c r="AA4" s="97"/>
      <c r="AB4" s="97"/>
    </row>
    <row r="5" spans="1:28">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row>
    <row r="6" spans="1:28">
      <c r="A6" s="97"/>
      <c r="B6" s="300"/>
      <c r="C6" s="301"/>
      <c r="D6" s="178"/>
      <c r="E6" s="178"/>
      <c r="F6" s="301"/>
      <c r="G6" s="178"/>
      <c r="H6" s="301"/>
      <c r="I6" s="301"/>
      <c r="J6" s="301"/>
      <c r="K6" s="407" t="s">
        <v>478</v>
      </c>
      <c r="L6" s="390"/>
      <c r="M6" s="390"/>
      <c r="N6" s="391"/>
      <c r="O6" s="301"/>
      <c r="P6" s="301"/>
      <c r="Q6" s="301"/>
      <c r="R6" s="301"/>
      <c r="S6" s="301"/>
      <c r="T6" s="301"/>
      <c r="U6" s="301"/>
      <c r="V6" s="301"/>
      <c r="W6" s="301"/>
      <c r="X6" s="301"/>
      <c r="Y6" s="301"/>
      <c r="Z6" s="301"/>
      <c r="AA6" s="97"/>
      <c r="AB6" s="97"/>
    </row>
    <row r="7" spans="1:28" ht="60">
      <c r="A7" s="97"/>
      <c r="B7" s="408" t="s">
        <v>344</v>
      </c>
      <c r="C7" s="351"/>
      <c r="D7" s="302" t="s">
        <v>345</v>
      </c>
      <c r="E7" s="302" t="s">
        <v>581</v>
      </c>
      <c r="F7" s="303" t="s">
        <v>346</v>
      </c>
      <c r="G7" s="302" t="s">
        <v>347</v>
      </c>
      <c r="H7" s="303" t="s">
        <v>348</v>
      </c>
      <c r="I7" s="303" t="s">
        <v>349</v>
      </c>
      <c r="J7" s="303" t="s">
        <v>350</v>
      </c>
      <c r="K7" s="181" t="s">
        <v>351</v>
      </c>
      <c r="L7" s="181" t="s">
        <v>352</v>
      </c>
      <c r="M7" s="181" t="s">
        <v>353</v>
      </c>
      <c r="N7" s="181" t="s">
        <v>355</v>
      </c>
      <c r="O7" s="181" t="s">
        <v>356</v>
      </c>
      <c r="P7" s="181" t="s">
        <v>357</v>
      </c>
      <c r="Q7" s="181" t="s">
        <v>358</v>
      </c>
      <c r="R7" s="181" t="s">
        <v>359</v>
      </c>
      <c r="S7" s="181" t="s">
        <v>582</v>
      </c>
      <c r="T7" s="304" t="s">
        <v>360</v>
      </c>
      <c r="U7" s="304" t="s">
        <v>361</v>
      </c>
      <c r="V7" s="304" t="s">
        <v>362</v>
      </c>
      <c r="W7" s="304" t="s">
        <v>363</v>
      </c>
      <c r="X7" s="304" t="s">
        <v>364</v>
      </c>
      <c r="Y7" s="181" t="s">
        <v>365</v>
      </c>
      <c r="Z7" s="181" t="s">
        <v>583</v>
      </c>
      <c r="AA7" s="97"/>
      <c r="AB7" s="97"/>
    </row>
    <row r="8" spans="1:28" ht="40">
      <c r="A8" s="97"/>
      <c r="B8" s="413" t="s">
        <v>584</v>
      </c>
      <c r="C8" s="372"/>
      <c r="D8" s="409" t="s">
        <v>585</v>
      </c>
      <c r="E8" s="410" t="s">
        <v>586</v>
      </c>
      <c r="F8" s="409" t="s">
        <v>267</v>
      </c>
      <c r="G8" s="409" t="s">
        <v>369</v>
      </c>
      <c r="H8" s="305" t="s">
        <v>587</v>
      </c>
      <c r="I8" s="305" t="s">
        <v>588</v>
      </c>
      <c r="J8" s="306">
        <v>1000</v>
      </c>
      <c r="K8" s="307">
        <v>15</v>
      </c>
      <c r="L8" s="308">
        <v>0</v>
      </c>
      <c r="M8" s="308">
        <f>15+111</f>
        <v>126</v>
      </c>
      <c r="N8" s="307">
        <f>+M8+113</f>
        <v>239</v>
      </c>
      <c r="O8" s="307">
        <f>+N8+78</f>
        <v>317</v>
      </c>
      <c r="P8" s="307">
        <f>+O8+151</f>
        <v>468</v>
      </c>
      <c r="Q8" s="307">
        <v>778</v>
      </c>
      <c r="R8" s="307">
        <f>+Q8+245</f>
        <v>1023</v>
      </c>
      <c r="S8" s="309" t="s">
        <v>25</v>
      </c>
      <c r="T8" s="307"/>
      <c r="U8" s="307"/>
      <c r="V8" s="307"/>
      <c r="W8" s="307"/>
      <c r="X8" s="307"/>
      <c r="Y8" s="310">
        <f t="shared" ref="Y8:Y10" si="0">IF(J8="","Por Calcular",P8/J8)</f>
        <v>0.46800000000000003</v>
      </c>
      <c r="Z8" s="309" t="s">
        <v>25</v>
      </c>
      <c r="AA8" s="97"/>
      <c r="AB8" s="97"/>
    </row>
    <row r="9" spans="1:28" ht="79.5" customHeight="1">
      <c r="A9" s="97"/>
      <c r="B9" s="373"/>
      <c r="C9" s="374"/>
      <c r="D9" s="360"/>
      <c r="E9" s="360"/>
      <c r="F9" s="360"/>
      <c r="G9" s="360"/>
      <c r="H9" s="305" t="s">
        <v>589</v>
      </c>
      <c r="I9" s="305" t="s">
        <v>407</v>
      </c>
      <c r="J9" s="311" t="s">
        <v>590</v>
      </c>
      <c r="K9" s="312">
        <v>327200</v>
      </c>
      <c r="L9" s="312">
        <v>0</v>
      </c>
      <c r="M9" s="312">
        <v>71137800</v>
      </c>
      <c r="N9" s="312">
        <v>233048475</v>
      </c>
      <c r="O9" s="312">
        <v>282796800</v>
      </c>
      <c r="P9" s="313">
        <f>+O9+530420113</f>
        <v>813216913</v>
      </c>
      <c r="Q9" s="313">
        <v>1223680815</v>
      </c>
      <c r="R9" s="307">
        <f>+Q9+466275064</f>
        <v>1689955879</v>
      </c>
      <c r="S9" s="309" t="s">
        <v>25</v>
      </c>
      <c r="T9" s="307"/>
      <c r="U9" s="307"/>
      <c r="V9" s="307"/>
      <c r="W9" s="307"/>
      <c r="X9" s="307"/>
      <c r="Y9" s="310" t="e">
        <f t="shared" si="0"/>
        <v>#VALUE!</v>
      </c>
      <c r="Z9" s="309" t="s">
        <v>25</v>
      </c>
      <c r="AA9" s="97"/>
      <c r="AB9" s="97"/>
    </row>
    <row r="10" spans="1:28" ht="120">
      <c r="A10" s="97"/>
      <c r="B10" s="414" t="s">
        <v>584</v>
      </c>
      <c r="C10" s="351"/>
      <c r="D10" s="208"/>
      <c r="E10" s="278"/>
      <c r="F10" s="314" t="s">
        <v>591</v>
      </c>
      <c r="G10" s="314" t="s">
        <v>369</v>
      </c>
      <c r="H10" s="314" t="s">
        <v>592</v>
      </c>
      <c r="I10" s="314" t="s">
        <v>593</v>
      </c>
      <c r="J10" s="315">
        <v>1</v>
      </c>
      <c r="K10" s="316">
        <v>0.5</v>
      </c>
      <c r="L10" s="316">
        <v>0.75</v>
      </c>
      <c r="M10" s="316">
        <v>0.75</v>
      </c>
      <c r="N10" s="316">
        <v>0.8</v>
      </c>
      <c r="O10" s="316">
        <v>0.85</v>
      </c>
      <c r="P10" s="316">
        <v>0.9</v>
      </c>
      <c r="Q10" s="317" t="s">
        <v>594</v>
      </c>
      <c r="R10" s="317" t="s">
        <v>594</v>
      </c>
      <c r="S10" s="309" t="s">
        <v>25</v>
      </c>
      <c r="T10" s="307"/>
      <c r="U10" s="307"/>
      <c r="V10" s="307"/>
      <c r="W10" s="307"/>
      <c r="X10" s="307"/>
      <c r="Y10" s="310">
        <f t="shared" si="0"/>
        <v>0.9</v>
      </c>
      <c r="Z10" s="309" t="s">
        <v>25</v>
      </c>
      <c r="AA10" s="97"/>
      <c r="AB10" s="97"/>
    </row>
    <row r="11" spans="1:28" ht="80">
      <c r="A11" s="97"/>
      <c r="B11" s="415" t="s">
        <v>584</v>
      </c>
      <c r="C11" s="372"/>
      <c r="D11" s="416" t="s">
        <v>595</v>
      </c>
      <c r="E11" s="411" t="s">
        <v>596</v>
      </c>
      <c r="F11" s="416" t="s">
        <v>597</v>
      </c>
      <c r="G11" s="416" t="s">
        <v>382</v>
      </c>
      <c r="H11" s="314" t="s">
        <v>598</v>
      </c>
      <c r="I11" s="314" t="s">
        <v>407</v>
      </c>
      <c r="J11" s="318" t="s">
        <v>82</v>
      </c>
      <c r="K11" s="307">
        <v>0</v>
      </c>
      <c r="L11" s="308"/>
      <c r="M11" s="308">
        <v>0</v>
      </c>
      <c r="N11" s="307">
        <v>0</v>
      </c>
      <c r="O11" s="307">
        <v>0</v>
      </c>
      <c r="P11" s="307">
        <v>0</v>
      </c>
      <c r="Q11" s="307">
        <v>0</v>
      </c>
      <c r="R11" s="319">
        <v>0</v>
      </c>
      <c r="S11" s="309"/>
      <c r="T11" s="319"/>
      <c r="U11" s="319"/>
      <c r="V11" s="319"/>
      <c r="W11" s="319"/>
      <c r="X11" s="319"/>
      <c r="Y11" s="310"/>
      <c r="Z11" s="309"/>
      <c r="AA11" s="97"/>
      <c r="AB11" s="97"/>
    </row>
    <row r="12" spans="1:28" ht="160">
      <c r="A12" s="97"/>
      <c r="B12" s="375"/>
      <c r="C12" s="376"/>
      <c r="D12" s="364"/>
      <c r="E12" s="364"/>
      <c r="F12" s="364"/>
      <c r="G12" s="364"/>
      <c r="H12" s="314" t="s">
        <v>599</v>
      </c>
      <c r="I12" s="314" t="s">
        <v>407</v>
      </c>
      <c r="J12" s="318" t="s">
        <v>82</v>
      </c>
      <c r="K12" s="313">
        <v>0</v>
      </c>
      <c r="L12" s="308"/>
      <c r="M12" s="313">
        <v>565545206</v>
      </c>
      <c r="N12" s="313">
        <f t="shared" ref="N12:O12" si="1">+M12</f>
        <v>565545206</v>
      </c>
      <c r="O12" s="313">
        <f t="shared" si="1"/>
        <v>565545206</v>
      </c>
      <c r="P12" s="313">
        <f>115042678+O12</f>
        <v>680587884</v>
      </c>
      <c r="Q12" s="313">
        <f>516673188+P12</f>
        <v>1197261072</v>
      </c>
      <c r="R12" s="319">
        <f>+Q12</f>
        <v>1197261072</v>
      </c>
      <c r="S12" s="309"/>
      <c r="T12" s="319"/>
      <c r="U12" s="319"/>
      <c r="V12" s="319"/>
      <c r="W12" s="319"/>
      <c r="X12" s="319"/>
      <c r="Y12" s="310"/>
      <c r="Z12" s="309"/>
      <c r="AA12" s="97"/>
      <c r="AB12" s="97"/>
    </row>
    <row r="13" spans="1:28" ht="140">
      <c r="A13" s="97"/>
      <c r="B13" s="375"/>
      <c r="C13" s="376"/>
      <c r="D13" s="364"/>
      <c r="E13" s="364"/>
      <c r="F13" s="364"/>
      <c r="G13" s="364"/>
      <c r="H13" s="314" t="s">
        <v>600</v>
      </c>
      <c r="I13" s="314" t="s">
        <v>10</v>
      </c>
      <c r="J13" s="318" t="s">
        <v>601</v>
      </c>
      <c r="K13" s="307">
        <v>0</v>
      </c>
      <c r="L13" s="308"/>
      <c r="M13" s="308">
        <v>2</v>
      </c>
      <c r="N13" s="307">
        <f>6+M13</f>
        <v>8</v>
      </c>
      <c r="O13" s="307">
        <f t="shared" ref="O13:P13" si="2">+N13</f>
        <v>8</v>
      </c>
      <c r="P13" s="307">
        <f t="shared" si="2"/>
        <v>8</v>
      </c>
      <c r="Q13" s="307">
        <f>5+P13</f>
        <v>13</v>
      </c>
      <c r="R13" s="307">
        <f>1+Q13</f>
        <v>14</v>
      </c>
      <c r="S13" s="309"/>
      <c r="T13" s="319"/>
      <c r="U13" s="319"/>
      <c r="V13" s="319"/>
      <c r="W13" s="319"/>
      <c r="X13" s="319"/>
      <c r="Y13" s="310"/>
      <c r="Z13" s="309"/>
      <c r="AA13" s="97"/>
      <c r="AB13" s="97"/>
    </row>
    <row r="14" spans="1:28" ht="140">
      <c r="A14" s="97"/>
      <c r="B14" s="375"/>
      <c r="C14" s="376"/>
      <c r="D14" s="364"/>
      <c r="E14" s="364"/>
      <c r="F14" s="364"/>
      <c r="G14" s="364"/>
      <c r="H14" s="314" t="s">
        <v>602</v>
      </c>
      <c r="I14" s="314" t="s">
        <v>11</v>
      </c>
      <c r="J14" s="318" t="s">
        <v>601</v>
      </c>
      <c r="K14" s="307">
        <v>0</v>
      </c>
      <c r="L14" s="308"/>
      <c r="M14" s="308">
        <v>1</v>
      </c>
      <c r="N14" s="307">
        <v>1</v>
      </c>
      <c r="O14" s="307">
        <v>1</v>
      </c>
      <c r="P14" s="307">
        <v>1</v>
      </c>
      <c r="Q14" s="307">
        <v>1</v>
      </c>
      <c r="R14" s="307">
        <v>1</v>
      </c>
      <c r="S14" s="309"/>
      <c r="T14" s="319"/>
      <c r="U14" s="319"/>
      <c r="V14" s="319"/>
      <c r="W14" s="319"/>
      <c r="X14" s="319"/>
      <c r="Y14" s="310"/>
      <c r="Z14" s="309"/>
      <c r="AA14" s="97"/>
      <c r="AB14" s="97"/>
    </row>
    <row r="15" spans="1:28" ht="80">
      <c r="A15" s="97"/>
      <c r="B15" s="375"/>
      <c r="C15" s="376"/>
      <c r="D15" s="364"/>
      <c r="E15" s="364"/>
      <c r="F15" s="364"/>
      <c r="G15" s="364"/>
      <c r="H15" s="314" t="s">
        <v>603</v>
      </c>
      <c r="I15" s="314" t="s">
        <v>471</v>
      </c>
      <c r="J15" s="318">
        <v>130</v>
      </c>
      <c r="K15" s="307"/>
      <c r="L15" s="308"/>
      <c r="M15" s="308">
        <v>0</v>
      </c>
      <c r="N15" s="307">
        <v>0</v>
      </c>
      <c r="O15" s="307">
        <v>0</v>
      </c>
      <c r="P15" s="307">
        <v>0</v>
      </c>
      <c r="Q15" s="307">
        <v>0</v>
      </c>
      <c r="R15" s="319">
        <v>0</v>
      </c>
      <c r="S15" s="309"/>
      <c r="T15" s="319"/>
      <c r="U15" s="319"/>
      <c r="V15" s="319"/>
      <c r="W15" s="319"/>
      <c r="X15" s="319"/>
      <c r="Y15" s="310"/>
      <c r="Z15" s="309"/>
      <c r="AA15" s="193"/>
      <c r="AB15" s="193"/>
    </row>
    <row r="16" spans="1:28" ht="80">
      <c r="A16" s="97"/>
      <c r="B16" s="375"/>
      <c r="C16" s="376"/>
      <c r="D16" s="364"/>
      <c r="E16" s="364"/>
      <c r="F16" s="364"/>
      <c r="G16" s="364"/>
      <c r="H16" s="314" t="s">
        <v>604</v>
      </c>
      <c r="I16" s="314" t="s">
        <v>471</v>
      </c>
      <c r="J16" s="318">
        <v>60</v>
      </c>
      <c r="K16" s="307">
        <v>0</v>
      </c>
      <c r="L16" s="308"/>
      <c r="M16" s="308">
        <v>0</v>
      </c>
      <c r="N16" s="307">
        <v>0</v>
      </c>
      <c r="O16" s="307">
        <v>0</v>
      </c>
      <c r="P16" s="307">
        <v>0</v>
      </c>
      <c r="Q16" s="307">
        <v>0</v>
      </c>
      <c r="R16" s="319">
        <v>0</v>
      </c>
      <c r="S16" s="309"/>
      <c r="T16" s="319"/>
      <c r="U16" s="319"/>
      <c r="V16" s="319"/>
      <c r="W16" s="319"/>
      <c r="X16" s="319"/>
      <c r="Y16" s="310"/>
      <c r="Z16" s="309"/>
      <c r="AA16" s="320">
        <v>7845003</v>
      </c>
      <c r="AB16" s="321">
        <v>1800000000</v>
      </c>
    </row>
    <row r="17" spans="1:28" ht="80">
      <c r="A17" s="97"/>
      <c r="B17" s="375"/>
      <c r="C17" s="376"/>
      <c r="D17" s="364"/>
      <c r="E17" s="364"/>
      <c r="F17" s="364"/>
      <c r="G17" s="364"/>
      <c r="H17" s="314" t="s">
        <v>605</v>
      </c>
      <c r="I17" s="314" t="s">
        <v>10</v>
      </c>
      <c r="J17" s="318" t="s">
        <v>601</v>
      </c>
      <c r="K17" s="307">
        <v>0</v>
      </c>
      <c r="L17" s="308"/>
      <c r="M17" s="308">
        <v>0</v>
      </c>
      <c r="N17" s="307">
        <v>0</v>
      </c>
      <c r="O17" s="307">
        <v>0</v>
      </c>
      <c r="P17" s="307">
        <v>0</v>
      </c>
      <c r="Q17" s="307">
        <v>0</v>
      </c>
      <c r="R17" s="319">
        <v>0</v>
      </c>
      <c r="S17" s="309"/>
      <c r="T17" s="319"/>
      <c r="U17" s="319"/>
      <c r="V17" s="319"/>
      <c r="W17" s="319"/>
      <c r="X17" s="319"/>
      <c r="Y17" s="310"/>
      <c r="Z17" s="309"/>
      <c r="AA17" s="320">
        <v>7846003</v>
      </c>
      <c r="AB17" s="321">
        <v>1717637742</v>
      </c>
    </row>
    <row r="18" spans="1:28" ht="80">
      <c r="A18" s="97"/>
      <c r="B18" s="375"/>
      <c r="C18" s="376"/>
      <c r="D18" s="364"/>
      <c r="E18" s="360"/>
      <c r="F18" s="364"/>
      <c r="G18" s="364"/>
      <c r="H18" s="314" t="s">
        <v>606</v>
      </c>
      <c r="I18" s="314" t="s">
        <v>11</v>
      </c>
      <c r="J18" s="318" t="s">
        <v>601</v>
      </c>
      <c r="K18" s="307">
        <v>0</v>
      </c>
      <c r="L18" s="308"/>
      <c r="M18" s="308">
        <v>0</v>
      </c>
      <c r="N18" s="307">
        <v>0</v>
      </c>
      <c r="O18" s="307">
        <v>0</v>
      </c>
      <c r="P18" s="307">
        <v>0</v>
      </c>
      <c r="Q18" s="307">
        <v>0</v>
      </c>
      <c r="R18" s="319">
        <v>0</v>
      </c>
      <c r="S18" s="309"/>
      <c r="T18" s="319"/>
      <c r="U18" s="319"/>
      <c r="V18" s="319"/>
      <c r="W18" s="319"/>
      <c r="X18" s="319"/>
      <c r="Y18" s="310"/>
      <c r="Z18" s="309"/>
      <c r="AA18" s="97"/>
      <c r="AB18" s="97"/>
    </row>
    <row r="19" spans="1:28" ht="100">
      <c r="A19" s="97"/>
      <c r="B19" s="375"/>
      <c r="C19" s="376"/>
      <c r="D19" s="364"/>
      <c r="E19" s="411" t="s">
        <v>607</v>
      </c>
      <c r="F19" s="364"/>
      <c r="G19" s="364"/>
      <c r="H19" s="314" t="s">
        <v>608</v>
      </c>
      <c r="I19" s="314" t="s">
        <v>10</v>
      </c>
      <c r="J19" s="318" t="s">
        <v>601</v>
      </c>
      <c r="K19" s="307">
        <v>0</v>
      </c>
      <c r="L19" s="308"/>
      <c r="M19" s="308">
        <v>0</v>
      </c>
      <c r="N19" s="307">
        <v>0</v>
      </c>
      <c r="O19" s="307">
        <v>0</v>
      </c>
      <c r="P19" s="307">
        <v>0</v>
      </c>
      <c r="Q19" s="307">
        <v>0</v>
      </c>
      <c r="R19" s="319">
        <v>0</v>
      </c>
      <c r="S19" s="412" t="s">
        <v>609</v>
      </c>
      <c r="T19" s="319"/>
      <c r="U19" s="319"/>
      <c r="V19" s="319"/>
      <c r="W19" s="319"/>
      <c r="X19" s="319"/>
      <c r="Y19" s="310"/>
      <c r="Z19" s="412" t="s">
        <v>25</v>
      </c>
      <c r="AA19" s="97"/>
      <c r="AB19" s="97"/>
    </row>
    <row r="20" spans="1:28" ht="100">
      <c r="A20" s="97"/>
      <c r="B20" s="375"/>
      <c r="C20" s="376"/>
      <c r="D20" s="364"/>
      <c r="E20" s="364"/>
      <c r="F20" s="364"/>
      <c r="G20" s="364"/>
      <c r="H20" s="314" t="s">
        <v>610</v>
      </c>
      <c r="I20" s="314" t="s">
        <v>11</v>
      </c>
      <c r="J20" s="318" t="s">
        <v>601</v>
      </c>
      <c r="K20" s="307">
        <v>0</v>
      </c>
      <c r="L20" s="322"/>
      <c r="M20" s="322">
        <v>0</v>
      </c>
      <c r="N20" s="307">
        <v>0</v>
      </c>
      <c r="O20" s="307">
        <v>0</v>
      </c>
      <c r="P20" s="307">
        <v>0</v>
      </c>
      <c r="Q20" s="307">
        <v>0</v>
      </c>
      <c r="R20" s="319">
        <v>0</v>
      </c>
      <c r="S20" s="360"/>
      <c r="T20" s="319"/>
      <c r="U20" s="319"/>
      <c r="V20" s="319"/>
      <c r="W20" s="319"/>
      <c r="X20" s="319"/>
      <c r="Y20" s="310"/>
      <c r="Z20" s="360"/>
      <c r="AA20" s="97"/>
      <c r="AB20" s="97"/>
    </row>
    <row r="21" spans="1:28" ht="15.75" customHeight="1">
      <c r="A21" s="97"/>
      <c r="B21" s="375"/>
      <c r="C21" s="376"/>
      <c r="D21" s="364"/>
      <c r="E21" s="364"/>
      <c r="F21" s="364"/>
      <c r="G21" s="364"/>
      <c r="H21" s="323" t="s">
        <v>611</v>
      </c>
      <c r="I21" s="323" t="s">
        <v>611</v>
      </c>
      <c r="J21" s="323" t="s">
        <v>611</v>
      </c>
      <c r="K21" s="307"/>
      <c r="L21" s="322"/>
      <c r="M21" s="322"/>
      <c r="N21" s="307"/>
      <c r="O21" s="307"/>
      <c r="P21" s="307"/>
      <c r="Q21" s="307"/>
      <c r="R21" s="319"/>
      <c r="S21" s="309"/>
      <c r="T21" s="319"/>
      <c r="U21" s="319"/>
      <c r="V21" s="319"/>
      <c r="W21" s="319"/>
      <c r="X21" s="319"/>
      <c r="Y21" s="310"/>
      <c r="Z21" s="309"/>
      <c r="AA21" s="97"/>
      <c r="AB21" s="97"/>
    </row>
    <row r="22" spans="1:28" ht="15.75" customHeight="1">
      <c r="A22" s="97"/>
      <c r="B22" s="375"/>
      <c r="C22" s="376"/>
      <c r="D22" s="364"/>
      <c r="E22" s="364"/>
      <c r="F22" s="364"/>
      <c r="G22" s="364"/>
      <c r="H22" s="314" t="s">
        <v>612</v>
      </c>
      <c r="I22" s="314" t="s">
        <v>10</v>
      </c>
      <c r="J22" s="318" t="s">
        <v>601</v>
      </c>
      <c r="K22" s="307">
        <v>0</v>
      </c>
      <c r="L22" s="322"/>
      <c r="M22" s="322">
        <v>0</v>
      </c>
      <c r="N22" s="307">
        <v>0</v>
      </c>
      <c r="O22" s="307">
        <v>0</v>
      </c>
      <c r="P22" s="307">
        <v>0</v>
      </c>
      <c r="Q22" s="307">
        <v>0</v>
      </c>
      <c r="R22" s="319">
        <v>0</v>
      </c>
      <c r="S22" s="412" t="s">
        <v>613</v>
      </c>
      <c r="T22" s="319"/>
      <c r="U22" s="319"/>
      <c r="V22" s="319"/>
      <c r="W22" s="319"/>
      <c r="X22" s="319"/>
      <c r="Y22" s="310"/>
      <c r="Z22" s="412" t="s">
        <v>25</v>
      </c>
      <c r="AA22" s="97"/>
      <c r="AB22" s="97"/>
    </row>
    <row r="23" spans="1:28" ht="15.75" customHeight="1">
      <c r="A23" s="97"/>
      <c r="B23" s="375"/>
      <c r="C23" s="376"/>
      <c r="D23" s="364"/>
      <c r="E23" s="364"/>
      <c r="F23" s="364"/>
      <c r="G23" s="364"/>
      <c r="H23" s="314" t="s">
        <v>614</v>
      </c>
      <c r="I23" s="314" t="s">
        <v>11</v>
      </c>
      <c r="J23" s="318" t="s">
        <v>601</v>
      </c>
      <c r="K23" s="307">
        <v>0</v>
      </c>
      <c r="L23" s="322"/>
      <c r="M23" s="322">
        <v>0</v>
      </c>
      <c r="N23" s="307">
        <v>0</v>
      </c>
      <c r="O23" s="307">
        <v>0</v>
      </c>
      <c r="P23" s="307">
        <v>0</v>
      </c>
      <c r="Q23" s="307">
        <v>0</v>
      </c>
      <c r="R23" s="319">
        <v>0</v>
      </c>
      <c r="S23" s="360"/>
      <c r="T23" s="319"/>
      <c r="U23" s="319"/>
      <c r="V23" s="319"/>
      <c r="W23" s="319"/>
      <c r="X23" s="319"/>
      <c r="Y23" s="310"/>
      <c r="Z23" s="360"/>
      <c r="AA23" s="97"/>
      <c r="AB23" s="97"/>
    </row>
    <row r="24" spans="1:28" ht="15.75" customHeight="1">
      <c r="A24" s="97"/>
      <c r="B24" s="375"/>
      <c r="C24" s="376"/>
      <c r="D24" s="364"/>
      <c r="E24" s="364"/>
      <c r="F24" s="364"/>
      <c r="G24" s="364"/>
      <c r="H24" s="323" t="s">
        <v>611</v>
      </c>
      <c r="I24" s="323" t="s">
        <v>611</v>
      </c>
      <c r="J24" s="323" t="s">
        <v>611</v>
      </c>
      <c r="K24" s="307"/>
      <c r="L24" s="322"/>
      <c r="M24" s="322"/>
      <c r="N24" s="307"/>
      <c r="O24" s="307"/>
      <c r="P24" s="307"/>
      <c r="Q24" s="307"/>
      <c r="R24" s="319"/>
      <c r="S24" s="309"/>
      <c r="T24" s="319"/>
      <c r="U24" s="319"/>
      <c r="V24" s="319"/>
      <c r="W24" s="319"/>
      <c r="X24" s="319"/>
      <c r="Y24" s="310"/>
      <c r="Z24" s="309"/>
      <c r="AA24" s="97"/>
      <c r="AB24" s="97"/>
    </row>
    <row r="25" spans="1:28" ht="15.75" customHeight="1">
      <c r="A25" s="97"/>
      <c r="B25" s="373"/>
      <c r="C25" s="374"/>
      <c r="D25" s="360"/>
      <c r="E25" s="360"/>
      <c r="F25" s="360"/>
      <c r="G25" s="360"/>
      <c r="H25" s="323" t="s">
        <v>611</v>
      </c>
      <c r="I25" s="323" t="s">
        <v>611</v>
      </c>
      <c r="J25" s="323" t="s">
        <v>611</v>
      </c>
      <c r="K25" s="307"/>
      <c r="L25" s="322"/>
      <c r="M25" s="322"/>
      <c r="N25" s="307"/>
      <c r="O25" s="307"/>
      <c r="P25" s="307"/>
      <c r="Q25" s="307"/>
      <c r="R25" s="319"/>
      <c r="S25" s="309"/>
      <c r="T25" s="319"/>
      <c r="U25" s="319"/>
      <c r="V25" s="319"/>
      <c r="W25" s="319"/>
      <c r="X25" s="319"/>
      <c r="Y25" s="310"/>
      <c r="Z25" s="309"/>
      <c r="AA25" s="97"/>
      <c r="AB25" s="97"/>
    </row>
    <row r="26" spans="1:28" ht="15.75" customHeight="1">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row>
    <row r="27" spans="1:28" ht="15.75" customHeight="1">
      <c r="A27" s="97"/>
      <c r="B27" s="97"/>
      <c r="C27" s="97"/>
      <c r="D27" s="97"/>
      <c r="E27" s="97"/>
      <c r="F27" s="97"/>
      <c r="G27" s="97"/>
      <c r="H27" s="97"/>
      <c r="I27" s="97"/>
      <c r="J27" s="97"/>
      <c r="K27" s="97"/>
      <c r="L27" s="193"/>
      <c r="M27" s="97"/>
      <c r="N27" s="97"/>
      <c r="O27" s="97"/>
      <c r="P27" s="97"/>
      <c r="Q27" s="97"/>
      <c r="R27" s="97"/>
      <c r="S27" s="97"/>
      <c r="T27" s="97"/>
      <c r="U27" s="97"/>
      <c r="V27" s="97"/>
      <c r="W27" s="97"/>
      <c r="X27" s="97"/>
      <c r="Y27" s="97"/>
      <c r="Z27" s="97"/>
      <c r="AA27" s="97"/>
      <c r="AB27" s="97"/>
    </row>
    <row r="28" spans="1:28" ht="15.75" customHeight="1">
      <c r="A28" s="97"/>
      <c r="B28" s="97"/>
      <c r="C28" s="97"/>
      <c r="D28" s="97"/>
      <c r="E28" s="97"/>
      <c r="F28" s="97"/>
      <c r="G28" s="97"/>
      <c r="H28" s="97"/>
      <c r="I28" s="97"/>
      <c r="J28" s="97"/>
      <c r="K28" s="193"/>
      <c r="L28" s="324"/>
      <c r="M28" s="97"/>
      <c r="N28" s="97"/>
      <c r="O28" s="97"/>
      <c r="P28" s="97"/>
      <c r="Q28" s="97"/>
      <c r="R28" s="97"/>
      <c r="S28" s="97"/>
      <c r="T28" s="97"/>
      <c r="U28" s="97"/>
      <c r="V28" s="97"/>
      <c r="W28" s="97"/>
      <c r="X28" s="97"/>
      <c r="Y28" s="97"/>
      <c r="Z28" s="97"/>
      <c r="AA28" s="97"/>
      <c r="AB28" s="97"/>
    </row>
    <row r="29" spans="1:28" ht="15.75" customHeight="1">
      <c r="A29" s="97"/>
      <c r="B29" s="97"/>
      <c r="C29" s="97"/>
      <c r="D29" s="97"/>
      <c r="E29" s="97"/>
      <c r="F29" s="97"/>
      <c r="G29" s="97"/>
      <c r="H29" s="97"/>
      <c r="I29" s="97"/>
      <c r="J29" s="97"/>
      <c r="K29" s="193"/>
      <c r="L29" s="325"/>
      <c r="M29" s="97"/>
      <c r="N29" s="97"/>
      <c r="O29" s="97"/>
      <c r="P29" s="97"/>
      <c r="Q29" s="97"/>
      <c r="R29" s="97"/>
      <c r="S29" s="97"/>
      <c r="T29" s="97"/>
      <c r="U29" s="97"/>
      <c r="V29" s="97"/>
      <c r="W29" s="97"/>
      <c r="X29" s="97"/>
      <c r="Y29" s="97"/>
      <c r="Z29" s="97"/>
      <c r="AA29" s="97"/>
      <c r="AB29" s="97"/>
    </row>
    <row r="30" spans="1:28" ht="15.75" customHeight="1">
      <c r="A30" s="97"/>
      <c r="B30" s="97"/>
      <c r="C30" s="97"/>
      <c r="D30" s="97"/>
      <c r="E30" s="97"/>
      <c r="F30" s="97"/>
      <c r="G30" s="97"/>
      <c r="H30" s="97"/>
      <c r="I30" s="97"/>
      <c r="J30" s="97"/>
      <c r="K30" s="193"/>
      <c r="L30" s="325"/>
      <c r="M30" s="97"/>
      <c r="N30" s="97"/>
      <c r="O30" s="97"/>
      <c r="P30" s="97"/>
      <c r="Q30" s="97"/>
      <c r="R30" s="97"/>
      <c r="S30" s="97"/>
      <c r="T30" s="97"/>
      <c r="U30" s="97"/>
      <c r="V30" s="97"/>
      <c r="W30" s="97"/>
      <c r="X30" s="97"/>
      <c r="Y30" s="97"/>
      <c r="Z30" s="97"/>
      <c r="AA30" s="97"/>
      <c r="AB30" s="97"/>
    </row>
    <row r="31" spans="1:28" ht="15.75" customHeight="1">
      <c r="A31" s="97"/>
      <c r="B31" s="97"/>
      <c r="C31" s="97"/>
      <c r="D31" s="97"/>
      <c r="E31" s="97"/>
      <c r="F31" s="97"/>
      <c r="G31" s="97"/>
      <c r="H31" s="97"/>
      <c r="I31" s="97"/>
      <c r="J31" s="97"/>
      <c r="K31" s="193"/>
      <c r="L31" s="325"/>
      <c r="M31" s="97"/>
      <c r="N31" s="97"/>
      <c r="O31" s="97"/>
      <c r="P31" s="97"/>
      <c r="Q31" s="97"/>
      <c r="R31" s="97"/>
      <c r="S31" s="97"/>
      <c r="T31" s="97"/>
      <c r="U31" s="97"/>
      <c r="V31" s="97"/>
      <c r="W31" s="97"/>
      <c r="X31" s="97"/>
      <c r="Y31" s="97"/>
      <c r="Z31" s="97"/>
      <c r="AA31" s="97"/>
      <c r="AB31" s="97"/>
    </row>
    <row r="32" spans="1:28" ht="15.75" customHeight="1">
      <c r="A32" s="97"/>
      <c r="B32" s="97"/>
      <c r="C32" s="97"/>
      <c r="D32" s="97"/>
      <c r="E32" s="97"/>
      <c r="F32" s="97"/>
      <c r="G32" s="97"/>
      <c r="H32" s="97"/>
      <c r="I32" s="97"/>
      <c r="J32" s="97"/>
      <c r="K32" s="193"/>
      <c r="L32" s="325"/>
      <c r="M32" s="97"/>
      <c r="N32" s="97"/>
      <c r="O32" s="97"/>
      <c r="P32" s="97"/>
      <c r="Q32" s="97"/>
      <c r="R32" s="97"/>
      <c r="S32" s="97"/>
      <c r="T32" s="97"/>
      <c r="U32" s="97"/>
      <c r="V32" s="97"/>
      <c r="W32" s="97"/>
      <c r="X32" s="97"/>
      <c r="Y32" s="97"/>
      <c r="Z32" s="97"/>
      <c r="AA32" s="97"/>
      <c r="AB32" s="97"/>
    </row>
    <row r="33" spans="1:28" ht="15.75" customHeight="1">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row>
    <row r="34" spans="1:28" ht="15.75" customHeight="1">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c r="AA34" s="97"/>
      <c r="AB34" s="97"/>
    </row>
    <row r="35" spans="1:28" ht="15.75" customHeight="1">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row>
    <row r="36" spans="1:28" ht="15.75" customHeight="1">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row>
    <row r="37" spans="1:28" ht="15.75" customHeight="1">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row>
    <row r="38" spans="1:28" ht="15.75" customHeight="1">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row>
    <row r="39" spans="1:28" ht="15.75" customHeight="1">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row>
    <row r="40" spans="1:28" ht="15.75" customHeight="1">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ht="15.75" customHeight="1">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row>
    <row r="42" spans="1:28" ht="15.75" customHeight="1">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row>
    <row r="43" spans="1:28" ht="15.75" customHeight="1">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row>
    <row r="44" spans="1:28" ht="15.75" customHeight="1">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row>
    <row r="45" spans="1:28" ht="15.75" customHeight="1">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row>
    <row r="46" spans="1:28" ht="15.75" customHeight="1">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row>
    <row r="47" spans="1:28" ht="15.75" customHeight="1">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row>
    <row r="48" spans="1:28" ht="15.75" customHeight="1">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row>
    <row r="49" spans="1:28" ht="15.75" customHeight="1">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row>
    <row r="50" spans="1:28" ht="15.75" customHeight="1">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row>
    <row r="51" spans="1:28" ht="15.75" customHeight="1">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row>
    <row r="52" spans="1:28" ht="15.75" customHeight="1">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row>
    <row r="53" spans="1:28" ht="15.75" customHeight="1">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row>
    <row r="54" spans="1:28" ht="15.75" customHeight="1">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row>
    <row r="55" spans="1:28" ht="15.75" customHeight="1">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row>
    <row r="56" spans="1:28" ht="15.75" customHeight="1">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row>
    <row r="57" spans="1:28" ht="15.75" customHeight="1">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row>
    <row r="58" spans="1:28" ht="15.75" customHeight="1">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row>
    <row r="59" spans="1:28" ht="15.75" customHeight="1">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row>
    <row r="60" spans="1:28" ht="15.75" customHeight="1">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row>
    <row r="61" spans="1:28" ht="15.75" customHeight="1">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row>
    <row r="62" spans="1:28" ht="15.75" customHeight="1">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row>
    <row r="63" spans="1:28" ht="15.75" customHeight="1">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row>
    <row r="64" spans="1:28" ht="15.75" customHeight="1">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row>
    <row r="65" spans="1:28" ht="15.75" customHeight="1">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row>
    <row r="66" spans="1:28" ht="15.75" customHeight="1">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row>
    <row r="67" spans="1:28" ht="15.75" customHeight="1">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row>
    <row r="68" spans="1:28" ht="15.75" customHeight="1">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row>
    <row r="69" spans="1:28" ht="15.75" customHeight="1">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row>
    <row r="70" spans="1:28" ht="15.75" customHeight="1">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row>
    <row r="71" spans="1:28" ht="15.75" customHeight="1">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row>
    <row r="72" spans="1:28" ht="15.75" customHeight="1">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row>
    <row r="73" spans="1:28" ht="15.75" customHeight="1">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row>
    <row r="74" spans="1:28" ht="15.75" customHeight="1">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row>
    <row r="75" spans="1:28" ht="15.75" customHeight="1">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row>
    <row r="76" spans="1:28" ht="15.75" customHeight="1">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row>
    <row r="77" spans="1:28" ht="15.75" customHeight="1">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row>
    <row r="78" spans="1:28" ht="15.75" customHeight="1">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row>
    <row r="79" spans="1:28" ht="15.75" customHeight="1">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row>
    <row r="80" spans="1:28" ht="15.75" customHeight="1">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row>
    <row r="81" spans="1:28" ht="15.75" customHeight="1">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row>
    <row r="82" spans="1:28" ht="15.75" customHeight="1">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row>
    <row r="83" spans="1:28" ht="15.75" customHeight="1">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row>
    <row r="84" spans="1:28" ht="15.75" customHeight="1">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row>
    <row r="85" spans="1:28" ht="15.75" customHeight="1">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6" spans="1:28" ht="15.75" customHeight="1">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row>
    <row r="87" spans="1:28" ht="15.75" customHeight="1">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row>
    <row r="88" spans="1:28" ht="15.75" customHeight="1">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row>
    <row r="89" spans="1:28" ht="15.75" customHeight="1">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row>
    <row r="90" spans="1:28" ht="15.75" customHeight="1">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row>
    <row r="91" spans="1:28" ht="15.75" customHeight="1">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row>
    <row r="92" spans="1:28" ht="15.75" customHeight="1">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row>
    <row r="93" spans="1:28" ht="15.75" customHeight="1">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row>
    <row r="94" spans="1:28" ht="15.75" customHeight="1">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row>
    <row r="95" spans="1:28" ht="15.75" customHeight="1">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row>
    <row r="96" spans="1:28" ht="15.75" customHeight="1">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row>
    <row r="97" spans="1:28" ht="15.75" customHeight="1">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row>
    <row r="98" spans="1:28" ht="15.75" customHeight="1">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row>
    <row r="99" spans="1:28" ht="15.75" customHeight="1">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row>
    <row r="100" spans="1:28" ht="15.75" customHeight="1">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row>
    <row r="101" spans="1:28" ht="15.75" customHeight="1">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row>
    <row r="102" spans="1:28" ht="15.75" customHeight="1">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row>
    <row r="103" spans="1:28" ht="15.75" customHeight="1">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row>
    <row r="104" spans="1:28" ht="15.75" customHeight="1">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row>
    <row r="105" spans="1:28" ht="15.75" customHeight="1">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row>
    <row r="106" spans="1:28" ht="15.75" customHeight="1">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row>
    <row r="107" spans="1:28" ht="15.75" customHeight="1">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row>
    <row r="108" spans="1:28" ht="15.75" customHeight="1">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row>
    <row r="109" spans="1:28" ht="15.75" customHeight="1">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row>
    <row r="110" spans="1:28" ht="15.75" customHeight="1">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row>
    <row r="111" spans="1:28" ht="15.75" customHeight="1">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row>
    <row r="112" spans="1:28" ht="15.75" customHeight="1">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row>
    <row r="113" spans="1:28" ht="15.75" customHeight="1">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row>
    <row r="114" spans="1:28" ht="15.75" customHeight="1">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row>
    <row r="115" spans="1:28" ht="15.75" customHeight="1">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row>
    <row r="116" spans="1:28" ht="15.75" customHeight="1">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row>
    <row r="117" spans="1:28" ht="15.75" customHeight="1">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row>
    <row r="118" spans="1:28" ht="15.75" customHeight="1">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row>
    <row r="119" spans="1:28" ht="15.75" customHeight="1">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row>
    <row r="120" spans="1:28" ht="15.75" customHeight="1">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row>
    <row r="121" spans="1:28" ht="15.75" customHeight="1">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row>
    <row r="122" spans="1:28" ht="15.75" customHeight="1">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row>
    <row r="123" spans="1:28" ht="15.75" customHeight="1">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row>
    <row r="124" spans="1:28" ht="15.75" customHeight="1">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row>
    <row r="125" spans="1:28" ht="15.75" customHeight="1">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row>
    <row r="126" spans="1:28" ht="15.75" customHeight="1">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row>
    <row r="127" spans="1:28" ht="15.75" customHeight="1">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row>
    <row r="128" spans="1:28" ht="15.75" customHeight="1">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row>
    <row r="129" spans="1:28" ht="15.75" customHeight="1">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row>
    <row r="130" spans="1:28" ht="15.75" customHeight="1">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row>
    <row r="131" spans="1:28" ht="15.75" customHeight="1">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row>
    <row r="132" spans="1:28" ht="15.75" customHeight="1">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row>
    <row r="133" spans="1:28" ht="15.75" customHeight="1">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row>
    <row r="134" spans="1:28" ht="15.75" customHeight="1">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row>
    <row r="135" spans="1:28" ht="15.75" customHeight="1">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row>
    <row r="136" spans="1:28" ht="15.75" customHeight="1">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row>
    <row r="137" spans="1:28" ht="15.75" customHeight="1">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row>
    <row r="138" spans="1:28" ht="15.75" customHeight="1">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row>
    <row r="139" spans="1:28" ht="15.75" customHeight="1">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row>
    <row r="140" spans="1:28" ht="15.75" customHeight="1">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row>
    <row r="141" spans="1:28" ht="15.75" customHeight="1">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row>
    <row r="142" spans="1:28" ht="15.75" customHeight="1">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row>
    <row r="143" spans="1:28" ht="15.75" customHeight="1">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row>
    <row r="144" spans="1:28" ht="15.75" customHeight="1">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row>
    <row r="145" spans="1:28" ht="15.75" customHeight="1">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row>
    <row r="146" spans="1:28" ht="15.75" customHeight="1">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row>
    <row r="147" spans="1:28" ht="15.75" customHeight="1">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row>
    <row r="148" spans="1:28" ht="15.75" customHeight="1">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row>
    <row r="149" spans="1:28" ht="15.75" customHeight="1">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row>
    <row r="150" spans="1:28" ht="15.75" customHeight="1">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row>
    <row r="151" spans="1:28" ht="15.75" customHeight="1">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row>
    <row r="152" spans="1:28" ht="15.75" customHeight="1">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row>
    <row r="153" spans="1:28" ht="15.75" customHeight="1">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row>
    <row r="154" spans="1:28" ht="15.75" customHeight="1">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row>
    <row r="155" spans="1:28" ht="15.75" customHeight="1">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row>
    <row r="156" spans="1:28" ht="15.75" customHeight="1">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row>
    <row r="157" spans="1:28" ht="15.75" customHeight="1">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row>
    <row r="158" spans="1:28" ht="15.75" customHeight="1">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row>
    <row r="159" spans="1:28" ht="15.75" customHeight="1">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row>
    <row r="160" spans="1:28" ht="15.75" customHeight="1">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row>
    <row r="161" spans="1:28" ht="15.75" customHeight="1">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row>
    <row r="162" spans="1:28" ht="15.75" customHeight="1">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row>
    <row r="163" spans="1:28" ht="15.75" customHeight="1">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row>
    <row r="164" spans="1:28" ht="15.75" customHeight="1">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row>
    <row r="165" spans="1:28" ht="15.75" customHeight="1">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row>
    <row r="166" spans="1:28" ht="15.75" customHeight="1">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row>
    <row r="167" spans="1:28" ht="15.75" customHeight="1">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row>
    <row r="168" spans="1:28" ht="15.75" customHeight="1">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row>
    <row r="169" spans="1:28" ht="15.75" customHeight="1">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row>
    <row r="170" spans="1:28" ht="15.75" customHeight="1">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row>
    <row r="171" spans="1:28" ht="15.75" customHeight="1">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row>
    <row r="172" spans="1:28" ht="15.75" customHeight="1">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row>
    <row r="173" spans="1:28" ht="15.75" customHeight="1">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row>
    <row r="174" spans="1:28" ht="15.75" customHeight="1">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row>
    <row r="175" spans="1:28" ht="15.75" customHeight="1">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row>
    <row r="176" spans="1:28" ht="15.75" customHeight="1">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row>
    <row r="177" spans="1:28" ht="15.75" customHeight="1">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row>
    <row r="178" spans="1:28" ht="15.75" customHeight="1">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row>
    <row r="179" spans="1:28" ht="15.75" customHeight="1">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row>
    <row r="180" spans="1:28" ht="15.75" customHeight="1">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row>
    <row r="181" spans="1:28" ht="15.75" customHeight="1">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row>
    <row r="182" spans="1:28" ht="15.75" customHeight="1">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row>
    <row r="183" spans="1:28" ht="15.75" customHeight="1">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row>
    <row r="184" spans="1:28" ht="15.75" customHeight="1">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row>
    <row r="185" spans="1:28" ht="15.75" customHeight="1">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row>
    <row r="186" spans="1:28" ht="15.75" customHeight="1">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row>
    <row r="187" spans="1:28" ht="15.75" customHeight="1">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row>
    <row r="188" spans="1:28" ht="15.75" customHeight="1">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row>
    <row r="189" spans="1:28" ht="15.75" customHeight="1">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row>
    <row r="190" spans="1:28" ht="15.75" customHeight="1">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row>
    <row r="191" spans="1:28" ht="15.75" customHeight="1">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row>
    <row r="192" spans="1:28" ht="15.75" customHeight="1">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row>
    <row r="193" spans="1:28" ht="15.75" customHeight="1">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row>
    <row r="194" spans="1:28" ht="15.75" customHeight="1">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row>
    <row r="195" spans="1:28" ht="15.75" customHeight="1">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row>
    <row r="196" spans="1:28" ht="15.75" customHeight="1">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row>
    <row r="197" spans="1:28" ht="15.75" customHeight="1">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row>
    <row r="198" spans="1:28" ht="15.75" customHeight="1">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row>
    <row r="199" spans="1:28" ht="15.75" customHeight="1">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row>
    <row r="200" spans="1:28" ht="15.75" customHeight="1">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row>
    <row r="201" spans="1:28" ht="15.75" customHeight="1">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row>
    <row r="202" spans="1:28" ht="15.75" customHeight="1">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row>
    <row r="203" spans="1:28" ht="15.75" customHeight="1">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row>
    <row r="204" spans="1:28" ht="15.75" customHeight="1">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row>
    <row r="205" spans="1:28" ht="15.75" customHeight="1">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row>
    <row r="206" spans="1:28" ht="15.75" customHeight="1">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row>
    <row r="207" spans="1:28" ht="15.75" customHeight="1">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row>
    <row r="208" spans="1:28" ht="15.75" customHeight="1">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row>
    <row r="209" spans="1:28" ht="15.75" customHeight="1">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row>
    <row r="210" spans="1:28" ht="15.75" customHeight="1">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row>
    <row r="211" spans="1:28" ht="15.75" customHeight="1">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row>
    <row r="212" spans="1:28" ht="15.75" customHeight="1">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row>
    <row r="213" spans="1:28" ht="15.75" customHeight="1">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row>
    <row r="214" spans="1:28" ht="15.75" customHeight="1">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row>
    <row r="215" spans="1:28" ht="15.75" customHeight="1">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row>
    <row r="216" spans="1:28" ht="15.75" customHeight="1">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row>
    <row r="217" spans="1:28" ht="15.75" customHeight="1">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row>
    <row r="218" spans="1:28" ht="15.75" customHeight="1">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row>
    <row r="219" spans="1:28" ht="15.75" customHeight="1">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row>
    <row r="220" spans="1:28" ht="15.75" customHeight="1">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row>
    <row r="221" spans="1:28" ht="15.75" customHeight="1">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row>
    <row r="222" spans="1:28" ht="15.75" customHeight="1">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row>
    <row r="223" spans="1:28" ht="15.75" customHeight="1">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row>
    <row r="224" spans="1:28" ht="15.75" customHeight="1">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row>
    <row r="225" spans="1:28" ht="15.75" customHeight="1">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row>
    <row r="226" spans="1:28" ht="15.75" customHeight="1"/>
    <row r="227" spans="1:28" ht="15.75" customHeight="1"/>
    <row r="228" spans="1:28" ht="15.75" customHeight="1"/>
    <row r="229" spans="1:28" ht="15.75" customHeight="1"/>
    <row r="230" spans="1:28" ht="15.75" customHeight="1"/>
    <row r="231" spans="1:28" ht="15.75" customHeight="1"/>
    <row r="232" spans="1:28" ht="15.75" customHeight="1"/>
    <row r="233" spans="1:28" ht="15.75" customHeight="1"/>
    <row r="234" spans="1:28" ht="15.75" customHeight="1"/>
    <row r="235" spans="1:28" ht="15.75" customHeight="1"/>
    <row r="236" spans="1:28" ht="15.75" customHeight="1"/>
    <row r="237" spans="1:28" ht="15.75" customHeight="1"/>
    <row r="238" spans="1:28" ht="15.75" customHeight="1"/>
    <row r="239" spans="1:28" ht="15.75" customHeight="1"/>
    <row r="240" spans="1:28"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B10:C10"/>
    <mergeCell ref="B11:C25"/>
    <mergeCell ref="D11:D25"/>
    <mergeCell ref="E11:E18"/>
    <mergeCell ref="F11:F25"/>
    <mergeCell ref="E19:E25"/>
    <mergeCell ref="S19:S20"/>
    <mergeCell ref="Z19:Z20"/>
    <mergeCell ref="S22:S23"/>
    <mergeCell ref="Z22:Z23"/>
    <mergeCell ref="G11:G25"/>
    <mergeCell ref="B2:Z4"/>
    <mergeCell ref="K6:N6"/>
    <mergeCell ref="B7:C7"/>
    <mergeCell ref="D8:D9"/>
    <mergeCell ref="E8:E9"/>
    <mergeCell ref="F8:F9"/>
    <mergeCell ref="G8:G9"/>
    <mergeCell ref="B8:C9"/>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B2:P1000"/>
  <sheetViews>
    <sheetView workbookViewId="0">
      <pane xSplit="2" topLeftCell="C1" activePane="topRight" state="frozen"/>
      <selection pane="topRight" activeCell="D2" sqref="D2"/>
    </sheetView>
  </sheetViews>
  <sheetFormatPr baseColWidth="10" defaultColWidth="12.6640625" defaultRowHeight="15" customHeight="1"/>
  <cols>
    <col min="1" max="1" width="3.1640625" customWidth="1"/>
    <col min="2" max="2" width="14.83203125" customWidth="1"/>
    <col min="3" max="3" width="25.33203125" customWidth="1"/>
    <col min="4" max="4" width="29.5" customWidth="1"/>
    <col min="5" max="5" width="24.6640625" customWidth="1"/>
    <col min="6" max="6" width="24.83203125" customWidth="1"/>
    <col min="7" max="7" width="28.1640625" customWidth="1"/>
    <col min="8" max="8" width="26.6640625" customWidth="1"/>
    <col min="9" max="9" width="26.1640625" customWidth="1"/>
    <col min="10" max="10" width="24.6640625" customWidth="1"/>
    <col min="11" max="11" width="24.33203125" customWidth="1"/>
  </cols>
  <sheetData>
    <row r="2" spans="2:16">
      <c r="B2" s="257" t="s">
        <v>615</v>
      </c>
    </row>
    <row r="3" spans="2:16" ht="48.75" customHeight="1">
      <c r="L3" s="326" t="s">
        <v>616</v>
      </c>
      <c r="M3" s="326" t="s">
        <v>617</v>
      </c>
    </row>
    <row r="4" spans="2:16" ht="111.75" customHeight="1">
      <c r="B4" s="327" t="s">
        <v>618</v>
      </c>
      <c r="C4" s="328" t="s">
        <v>619</v>
      </c>
      <c r="D4" s="328" t="s">
        <v>620</v>
      </c>
      <c r="E4" s="329"/>
      <c r="F4" s="329"/>
      <c r="G4" s="329"/>
      <c r="H4" s="329"/>
      <c r="I4" s="193"/>
      <c r="J4" s="193"/>
      <c r="K4" s="193"/>
      <c r="L4" s="330">
        <f>7045+5003</f>
        <v>12048</v>
      </c>
      <c r="M4" s="331"/>
      <c r="N4" s="97" t="s">
        <v>142</v>
      </c>
    </row>
    <row r="5" spans="2:16" ht="154.5" customHeight="1">
      <c r="B5" s="332" t="s">
        <v>621</v>
      </c>
      <c r="C5" s="328" t="s">
        <v>622</v>
      </c>
      <c r="D5" s="328" t="s">
        <v>623</v>
      </c>
      <c r="E5" s="328" t="s">
        <v>624</v>
      </c>
      <c r="F5" s="328" t="s">
        <v>625</v>
      </c>
      <c r="G5" s="328" t="s">
        <v>626</v>
      </c>
      <c r="H5" s="333" t="s">
        <v>627</v>
      </c>
      <c r="I5" s="334" t="s">
        <v>628</v>
      </c>
      <c r="J5" s="334" t="s">
        <v>629</v>
      </c>
      <c r="K5" s="193"/>
      <c r="L5" s="330">
        <v>2707</v>
      </c>
      <c r="M5" s="331">
        <f>472+1350+600+100</f>
        <v>2522</v>
      </c>
      <c r="N5" s="97" t="s">
        <v>142</v>
      </c>
    </row>
    <row r="6" spans="2:16" ht="98.25" customHeight="1">
      <c r="B6" s="332" t="s">
        <v>630</v>
      </c>
      <c r="C6" s="328" t="s">
        <v>631</v>
      </c>
      <c r="D6" s="328" t="s">
        <v>632</v>
      </c>
      <c r="E6" s="334" t="s">
        <v>633</v>
      </c>
      <c r="F6" s="328" t="s">
        <v>634</v>
      </c>
      <c r="G6" s="334" t="s">
        <v>635</v>
      </c>
      <c r="H6" s="333" t="s">
        <v>636</v>
      </c>
      <c r="I6" s="333" t="s">
        <v>637</v>
      </c>
      <c r="J6" s="333" t="s">
        <v>638</v>
      </c>
      <c r="K6" s="333" t="s">
        <v>639</v>
      </c>
      <c r="L6" s="331">
        <f>101+261+420+80+1629+2788</f>
        <v>5279</v>
      </c>
      <c r="M6" s="331">
        <f>200+200+1580+2000+12371+6058+10929</f>
        <v>33338</v>
      </c>
      <c r="N6" s="97" t="s">
        <v>142</v>
      </c>
      <c r="P6" s="335"/>
    </row>
    <row r="7" spans="2:16" ht="89.25" customHeight="1">
      <c r="B7" s="332" t="s">
        <v>640</v>
      </c>
      <c r="C7" s="328" t="s">
        <v>25</v>
      </c>
      <c r="D7" s="328" t="s">
        <v>25</v>
      </c>
      <c r="E7" s="336"/>
      <c r="F7" s="336"/>
      <c r="G7" s="336"/>
      <c r="H7" s="328" t="s">
        <v>641</v>
      </c>
      <c r="I7" s="334"/>
      <c r="J7" s="328" t="s">
        <v>642</v>
      </c>
      <c r="K7" s="328" t="s">
        <v>643</v>
      </c>
      <c r="L7" s="331" t="s">
        <v>25</v>
      </c>
      <c r="M7" s="331">
        <v>11000</v>
      </c>
      <c r="N7" s="97" t="s">
        <v>142</v>
      </c>
    </row>
    <row r="8" spans="2:16">
      <c r="B8" s="337"/>
      <c r="C8" s="337"/>
      <c r="D8" s="337"/>
      <c r="E8" s="337"/>
      <c r="F8" s="337"/>
      <c r="G8" s="337"/>
      <c r="H8" s="337"/>
      <c r="L8" s="338">
        <f t="shared" ref="L8:M8" si="0">SUM(L4:L7)</f>
        <v>20034</v>
      </c>
      <c r="M8" s="338">
        <f t="shared" si="0"/>
        <v>46860</v>
      </c>
      <c r="N8" s="339">
        <f>M8+L8</f>
        <v>66894</v>
      </c>
    </row>
    <row r="9" spans="2:16">
      <c r="L9" s="340"/>
      <c r="M9" s="340"/>
    </row>
    <row r="10" spans="2:16" ht="16">
      <c r="B10" s="257" t="s">
        <v>644</v>
      </c>
      <c r="C10" s="341" t="s">
        <v>25</v>
      </c>
      <c r="D10" s="97" t="s">
        <v>25</v>
      </c>
    </row>
    <row r="11" spans="2:16" ht="16">
      <c r="C11" s="341" t="s">
        <v>25</v>
      </c>
    </row>
    <row r="12" spans="2:16" ht="23.25" customHeight="1">
      <c r="F12" s="342" t="s">
        <v>616</v>
      </c>
      <c r="G12" s="342" t="s">
        <v>617</v>
      </c>
    </row>
    <row r="13" spans="2:16" ht="117.75" customHeight="1">
      <c r="B13" s="332" t="s">
        <v>630</v>
      </c>
      <c r="C13" s="333" t="s">
        <v>645</v>
      </c>
      <c r="D13" s="343" t="s">
        <v>646</v>
      </c>
      <c r="E13" s="328" t="s">
        <v>647</v>
      </c>
      <c r="F13" s="331">
        <f>4696+4414</f>
        <v>9110</v>
      </c>
      <c r="G13" s="331">
        <f>5304+15000+12086</f>
        <v>32390</v>
      </c>
    </row>
    <row r="14" spans="2:16" ht="60.75" customHeight="1">
      <c r="B14" s="332" t="s">
        <v>640</v>
      </c>
      <c r="C14" s="328" t="s">
        <v>648</v>
      </c>
      <c r="D14" s="193"/>
      <c r="E14" s="193"/>
      <c r="F14" s="331"/>
      <c r="G14" s="331">
        <v>20000</v>
      </c>
    </row>
    <row r="15" spans="2:16">
      <c r="F15" s="344">
        <f t="shared" ref="F15:G15" si="1">F13+F14</f>
        <v>9110</v>
      </c>
      <c r="G15" s="344">
        <f t="shared" si="1"/>
        <v>52390</v>
      </c>
      <c r="H15" s="339">
        <f>G15+F15</f>
        <v>61500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7</vt:i4>
      </vt:variant>
    </vt:vector>
  </HeadingPairs>
  <TitlesOfParts>
    <vt:vector size="7" baseType="lpstr">
      <vt:lpstr>Consolidado DCBR</vt:lpstr>
      <vt:lpstr>Ppto iniciativas estratégicas</vt:lpstr>
      <vt:lpstr>EMRE 3.0</vt:lpstr>
      <vt:lpstr>DDEE</vt:lpstr>
      <vt:lpstr>DCBR</vt:lpstr>
      <vt:lpstr>DERAA</vt:lpstr>
      <vt:lpstr>Hoja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Julian Romero Garcia</dc:creator>
  <cp:lastModifiedBy>natalia.ayalalenis@gmail.com</cp:lastModifiedBy>
  <dcterms:created xsi:type="dcterms:W3CDTF">2021-11-10T21:42:34Z</dcterms:created>
  <dcterms:modified xsi:type="dcterms:W3CDTF">2025-01-27T13:46:31Z</dcterms:modified>
</cp:coreProperties>
</file>